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5" i="1" l="1"/>
  <c r="AB72" i="1"/>
</calcChain>
</file>

<file path=xl/sharedStrings.xml><?xml version="1.0" encoding="utf-8"?>
<sst xmlns="http://schemas.openxmlformats.org/spreadsheetml/2006/main" count="347" uniqueCount="267">
  <si>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</si>
  <si>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</si>
  <si>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</si>
  <si>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</si>
  <si>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</si>
  <si>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</si>
  <si>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</si>
  <si>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</si>
  <si>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</si>
  <si>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</si>
  <si>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</si>
  <si>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</si>
  <si>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</si>
  <si>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</si>
  <si>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</si>
  <si>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</si>
  <si>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</si>
  <si>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</si>
  <si>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</si>
  <si>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</si>
  <si>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</si>
  <si>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</si>
  <si>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</si>
  <si>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</si>
  <si>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</si>
  <si>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</si>
  <si>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</si>
  <si>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</si>
  <si>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</si>
  <si>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</si>
  <si>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</si>
  <si>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</si>
  <si>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</si>
  <si>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</si>
  <si>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</si>
  <si>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</si>
  <si>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</si>
  <si>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</si>
  <si>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</si>
  <si>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</si>
  <si>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</si>
  <si>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</si>
  <si>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</si>
  <si>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</si>
  <si>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</si>
  <si>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</si>
  <si>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</si>
  <si>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</si>
  <si>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</si>
  <si>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</si>
  <si>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</si>
  <si>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</si>
  <si>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</si>
  <si>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</si>
  <si>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</si>
  <si>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</si>
  <si>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</si>
  <si>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</si>
  <si>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</si>
  <si>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</si>
  <si>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</si>
  <si>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</si>
  <si>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</si>
  <si>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</si>
  <si>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</si>
  <si>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</si>
  <si>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</si>
  <si>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</si>
  <si>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</si>
  <si>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</si>
  <si>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</si>
  <si>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</si>
  <si>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</si>
  <si>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</si>
  <si>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</si>
  <si>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</si>
  <si>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</si>
  <si>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</si>
  <si>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</si>
  <si>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</si>
  <si>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</si>
  <si>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</si>
  <si>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</si>
  <si>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</si>
  <si>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</si>
  <si>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</si>
  <si>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</si>
  <si>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</si>
  <si>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</si>
  <si>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</si>
  <si>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</si>
  <si>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</si>
  <si>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</si>
  <si>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</si>
  <si>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</si>
  <si>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</si>
  <si>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</si>
  <si>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</si>
  <si>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</si>
  <si>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</si>
  <si>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</si>
  <si>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</si>
  <si>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</si>
  <si>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</si>
  <si>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</si>
  <si>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</si>
  <si>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</si>
  <si>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</si>
  <si>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</si>
  <si>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</si>
  <si>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</si>
  <si>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</si>
  <si>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</si>
  <si>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KIT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</si>
  <si>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</si>
  <si>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</si>
  <si>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</si>
  <si>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</si>
  <si>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</si>
  <si>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</si>
  <si>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</si>
  <si>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</si>
  <si>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</si>
  <si>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</si>
  <si>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</si>
  <si>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</si>
  <si>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</si>
  <si>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</si>
  <si>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</si>
  <si>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</si>
  <si>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</si>
  <si>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      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</si>
  <si>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</si>
  <si>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</si>
  <si>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</si>
  <si>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</si>
  <si>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</si>
  <si>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</si>
  <si>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</si>
  <si>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</si>
  <si>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</si>
  <si>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</si>
  <si>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</si>
  <si>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</si>
  <si>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</si>
  <si>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</si>
  <si>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</si>
  <si>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TAMARA                   </t>
  </si>
  <si>
    <t xml:space="preserve">Steven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</si>
  <si>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</si>
  <si>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</si>
  <si>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</si>
  <si>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</si>
  <si>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</si>
  <si>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</si>
  <si>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</si>
  <si>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</si>
  <si>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</si>
  <si>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TANGA                    </t>
  </si>
  <si>
    <t xml:space="preserve">Messa               </t>
  </si>
  <si>
    <t xml:space="preserve">????000146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</si>
  <si>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</si>
  <si>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</si>
  <si>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</si>
  <si>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</si>
  <si>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</si>
  <si>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</si>
  <si>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</si>
  <si>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</si>
  <si>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TEBI                     </t>
  </si>
  <si>
    <t xml:space="preserve">Roselyn             </t>
  </si>
  <si>
    <t xml:space="preserve">          A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</si>
  <si>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</si>
  <si>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</si>
  <si>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</si>
  <si>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</si>
  <si>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</si>
  <si>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</si>
  <si>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</si>
  <si>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</si>
  <si>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</si>
  <si>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</si>
  <si>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</si>
  <si>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</si>
  <si>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</si>
  <si>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</si>
  <si>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</si>
  <si>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</si>
  <si>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</si>
  <si>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</si>
  <si>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</si>
  <si>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</si>
  <si>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</si>
  <si>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</si>
  <si>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</si>
  <si>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</si>
  <si>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</si>
  <si>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</si>
  <si>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NALAU                    </t>
  </si>
  <si>
    <t xml:space="preserve">Edmond Jackson      </t>
  </si>
  <si>
    <t xml:space="preserve">1105391             </t>
  </si>
  <si>
    <t xml:space="preserve">GEORGE      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</si>
  <si>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</si>
  <si>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</si>
  <si>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</si>
  <si>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</si>
  <si>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</si>
  <si>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</si>
  <si>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</si>
  <si>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</si>
  <si>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</si>
  <si>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</si>
  <si>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</si>
  <si>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</si>
  <si>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</si>
  <si>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</si>
  <si>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BILLY                    </t>
  </si>
  <si>
    <t xml:space="preserve">Pascal Alick        </t>
  </si>
  <si>
    <t xml:space="preserve">192906 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</si>
  <si>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</si>
  <si>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</si>
  <si>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</si>
  <si>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</si>
  <si>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</si>
  <si>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</si>
  <si>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</si>
  <si>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</si>
  <si>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</si>
  <si>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</si>
  <si>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</si>
  <si>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</si>
  <si>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</si>
  <si>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</si>
  <si>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</si>
  <si>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</si>
  <si>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</si>
  <si>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</si>
  <si>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</si>
  <si>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</si>
  <si>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</si>
  <si>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</si>
  <si>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</si>
  <si>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X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</si>
  <si>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</si>
  <si>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</si>
  <si>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</si>
  <si>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</si>
  <si>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</si>
  <si>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</si>
  <si>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1064384             </t>
  </si>
  <si>
    <t xml:space="preserve">JENERY                   </t>
  </si>
  <si>
    <t xml:space="preserve">Wilson              </t>
  </si>
  <si>
    <t xml:space="preserve">1080868             </t>
  </si>
  <si>
    <t xml:space="preserve">CHIRE                    </t>
  </si>
  <si>
    <t xml:space="preserve">Jean Rolland        </t>
  </si>
  <si>
    <t xml:space="preserve">????000264          </t>
  </si>
  <si>
    <t xml:space="preserve">PAKOA                    </t>
  </si>
  <si>
    <t xml:space="preserve">Joseph              </t>
  </si>
  <si>
    <t xml:space="preserve">1072559             </t>
  </si>
  <si>
    <t xml:space="preserve">ROVE                     </t>
  </si>
  <si>
    <t xml:space="preserve">Anna                </t>
  </si>
  <si>
    <t xml:space="preserve">1100341             </t>
  </si>
  <si>
    <t xml:space="preserve">TATTHY                   </t>
  </si>
  <si>
    <t xml:space="preserve">Leitangi            </t>
  </si>
  <si>
    <t xml:space="preserve">Total </t>
  </si>
  <si>
    <t xml:space="preserve">Geraldine </t>
  </si>
  <si>
    <t>PM Deduction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</si>
</sst>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0.00"/>
    <numFmt numFmtId="166" formatCode="##0"/>
    <numFmt numFmtId="167" formatCode="\ ##0.0"/>
    <numFmt numFmtId="168" formatCode="#,##0.0000"/>
  </numFmts>
  <fonts count="69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8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64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65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66" fontId="65" fillId="2" borderId="0" xfId="0" applyNumberFormat="1" applyFont="1" applyFill="1" applyBorder="1" applyAlignment="1" applyProtection="1">
      <alignment horizontal="center" vertical="center"/>
    </xf>
    <xf numFmtId="167" fontId="65" fillId="2" borderId="0" xfId="0" applyNumberFormat="1" applyFont="1" applyFill="1" applyBorder="1" applyAlignment="1" applyProtection="1">
      <alignment horizontal="right" vertical="center"/>
    </xf>
    <xf numFmtId="168" fontId="65" fillId="2" borderId="0" xfId="0" applyNumberFormat="1" applyFont="1" applyFill="1" applyBorder="1" applyAlignment="1" applyProtection="1">
      <alignment horizontal="right" vertical="center"/>
    </xf>
    <xf numFmtId="164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65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66" fontId="65" fillId="3" borderId="0" xfId="0" applyNumberFormat="1" applyFont="1" applyFill="1" applyBorder="1" applyAlignment="1" applyProtection="1">
      <alignment horizontal="center" vertical="center"/>
    </xf>
    <xf numFmtId="167" fontId="65" fillId="3" borderId="0" xfId="0" applyNumberFormat="1" applyFont="1" applyFill="1" applyBorder="1" applyAlignment="1" applyProtection="1">
      <alignment horizontal="right" vertical="center"/>
    </xf>
    <xf numFmtId="168" fontId="65" fillId="3" borderId="0" xfId="0" applyNumberFormat="1" applyFont="1" applyFill="1" applyBorder="1" applyAlignment="1" applyProtection="1">
      <alignment horizontal="right" vertical="center"/>
    </xf>
    <xf numFmtId="0" fontId="66" fillId="0" borderId="0" xfId="0" applyFont="1"/>
    <xf numFmtId="3" fontId="67" fillId="0" borderId="0" xfId="0" applyNumberFormat="1" applyFont="1"/>
    <xf numFmtId="3" fontId="68" fillId="0" borderId="0" xfId="0" applyNumberFormat="1" applyFont="1"/>
    <xf numFmtId="0" fontId="6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6"/>
  <sheetViews>
    <sheetView tabSelected="1" topLeftCell="A49" workbookViewId="0">
      <selection activeCell="AD81" sqref="AD81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5" width="10" style="1" hidden="1" customWidth="1"/>
    <col min="16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30" width="10.140625" style="1" customWidth="1"/>
    <col min="31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43678</v>
      </c>
      <c r="B2" s="66">
        <v>43692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0</v>
      </c>
      <c r="L2" s="67">
        <v>0</v>
      </c>
      <c r="M2" s="67">
        <v>0</v>
      </c>
      <c r="N2" s="67">
        <v>0</v>
      </c>
      <c r="O2" s="67">
        <v>0</v>
      </c>
      <c r="P2" s="67">
        <v>0</v>
      </c>
      <c r="Q2" s="67">
        <v>0</v>
      </c>
      <c r="R2" s="67">
        <v>16000</v>
      </c>
      <c r="S2" s="67">
        <v>16000</v>
      </c>
      <c r="T2" s="67">
        <v>640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15400</v>
      </c>
      <c r="AC2" s="67">
        <v>15360</v>
      </c>
      <c r="AD2" s="70">
        <v>10</v>
      </c>
      <c r="AE2" s="71">
        <v>0</v>
      </c>
      <c r="AF2" s="71">
        <v>20</v>
      </c>
      <c r="AG2" s="71">
        <v>0</v>
      </c>
      <c r="AH2" s="71">
        <v>0</v>
      </c>
      <c r="AI2" s="71">
        <v>0</v>
      </c>
      <c r="AJ2" s="71">
        <v>0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0</v>
      </c>
      <c r="AW2" s="71">
        <v>0</v>
      </c>
      <c r="AX2" s="73">
        <v>0</v>
      </c>
      <c r="AY2" s="71">
        <v>0</v>
      </c>
      <c r="AZ2" s="71">
        <v>0</v>
      </c>
      <c r="BA2" s="71">
        <v>80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43678</v>
      </c>
      <c r="B3" s="75">
        <v>43692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16966</v>
      </c>
      <c r="L3" s="76">
        <v>0</v>
      </c>
      <c r="M3" s="76">
        <v>0</v>
      </c>
      <c r="N3" s="76">
        <v>1750</v>
      </c>
      <c r="O3" s="76">
        <v>0</v>
      </c>
      <c r="P3" s="76">
        <v>0</v>
      </c>
      <c r="Q3" s="76">
        <v>0</v>
      </c>
      <c r="R3" s="76">
        <v>0</v>
      </c>
      <c r="S3" s="76">
        <v>18716</v>
      </c>
      <c r="T3" s="76">
        <v>748.64</v>
      </c>
      <c r="U3" s="76">
        <v>750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17250</v>
      </c>
      <c r="AC3" s="76">
        <v>17217</v>
      </c>
      <c r="AD3" s="79">
        <v>0</v>
      </c>
      <c r="AE3" s="80">
        <v>0</v>
      </c>
      <c r="AF3" s="80">
        <v>19.620000839229998</v>
      </c>
      <c r="AG3" s="80">
        <v>0</v>
      </c>
      <c r="AH3" s="80">
        <v>84.830001831060002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89.83</v>
      </c>
      <c r="AW3" s="80">
        <v>84.83</v>
      </c>
      <c r="AX3" s="82">
        <v>0</v>
      </c>
      <c r="AY3" s="80">
        <v>5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43678</v>
      </c>
      <c r="B4" s="66">
        <v>43692</v>
      </c>
      <c r="C4" s="67">
        <v>14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4797</v>
      </c>
      <c r="L4" s="67">
        <v>0</v>
      </c>
      <c r="M4" s="67">
        <v>0</v>
      </c>
      <c r="N4" s="67">
        <v>27929</v>
      </c>
      <c r="O4" s="67">
        <v>0</v>
      </c>
      <c r="P4" s="67">
        <v>0</v>
      </c>
      <c r="Q4" s="67">
        <v>0</v>
      </c>
      <c r="R4" s="67">
        <v>0</v>
      </c>
      <c r="S4" s="67">
        <v>32726</v>
      </c>
      <c r="T4" s="67">
        <v>1309.04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31450</v>
      </c>
      <c r="AC4" s="67">
        <v>31417</v>
      </c>
      <c r="AD4" s="70">
        <v>0</v>
      </c>
      <c r="AE4" s="71">
        <v>0</v>
      </c>
      <c r="AF4" s="71">
        <v>80.019996643070002</v>
      </c>
      <c r="AG4" s="71">
        <v>0</v>
      </c>
      <c r="AH4" s="71">
        <v>23.982999801639998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79.797332763669999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103.78033333330001</v>
      </c>
      <c r="AW4" s="71">
        <v>23.983000000000001</v>
      </c>
      <c r="AX4" s="73">
        <v>0</v>
      </c>
      <c r="AY4" s="71">
        <v>78.797333333330002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1</v>
      </c>
      <c r="BF4" s="71">
        <v>15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x14ac:dyDescent="0.2">
      <c r="A5" s="75">
        <v>43678</v>
      </c>
      <c r="B5" s="75">
        <v>43692</v>
      </c>
      <c r="C5" s="76">
        <v>16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0</v>
      </c>
      <c r="L5" s="76">
        <v>0</v>
      </c>
      <c r="M5" s="76">
        <v>0</v>
      </c>
      <c r="N5" s="76">
        <v>3938</v>
      </c>
      <c r="O5" s="76">
        <v>0</v>
      </c>
      <c r="P5" s="76">
        <v>0</v>
      </c>
      <c r="Q5" s="76">
        <v>0</v>
      </c>
      <c r="R5" s="76">
        <v>22011</v>
      </c>
      <c r="S5" s="76">
        <v>25949</v>
      </c>
      <c r="T5" s="76">
        <v>1037.96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24950</v>
      </c>
      <c r="AC5" s="76">
        <v>24911</v>
      </c>
      <c r="AD5" s="79">
        <v>11</v>
      </c>
      <c r="AE5" s="80">
        <v>0</v>
      </c>
      <c r="AF5" s="80">
        <v>21</v>
      </c>
      <c r="AG5" s="80">
        <v>0</v>
      </c>
      <c r="AH5" s="80">
        <v>0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9</v>
      </c>
      <c r="AO5" s="80">
        <v>0</v>
      </c>
      <c r="AP5" s="80">
        <v>0</v>
      </c>
      <c r="AQ5" s="80">
        <v>0</v>
      </c>
      <c r="AR5" s="80">
        <v>250</v>
      </c>
      <c r="AS5" s="81">
        <v>1</v>
      </c>
      <c r="AT5" s="80">
        <v>44</v>
      </c>
      <c r="AU5" s="76">
        <v>47667</v>
      </c>
      <c r="AV5" s="80">
        <v>9</v>
      </c>
      <c r="AW5" s="80">
        <v>0</v>
      </c>
      <c r="AX5" s="82">
        <v>0</v>
      </c>
      <c r="AY5" s="80">
        <v>0</v>
      </c>
      <c r="AZ5" s="80">
        <v>0</v>
      </c>
      <c r="BA5" s="80">
        <v>88</v>
      </c>
      <c r="BB5" s="80">
        <v>0</v>
      </c>
      <c r="BC5" s="80">
        <v>24</v>
      </c>
      <c r="BD5" s="80">
        <v>0</v>
      </c>
      <c r="BE5" s="80">
        <v>9</v>
      </c>
      <c r="BF5" s="80">
        <v>15</v>
      </c>
      <c r="BG5" s="83">
        <v>0</v>
      </c>
      <c r="BH5" s="80">
        <v>0</v>
      </c>
      <c r="BI5" s="77" t="s">
        <v>60</v>
      </c>
      <c r="BJ5" s="83">
        <v>0</v>
      </c>
      <c r="BK5" s="83">
        <v>0</v>
      </c>
      <c r="BL5" s="83">
        <v>0</v>
      </c>
    </row>
    <row r="6" spans="1:64" x14ac:dyDescent="0.2">
      <c r="A6" s="66">
        <v>43678</v>
      </c>
      <c r="B6" s="66">
        <v>43692</v>
      </c>
      <c r="C6" s="67">
        <v>18</v>
      </c>
      <c r="D6" s="68" t="s">
        <v>71</v>
      </c>
      <c r="E6" s="68" t="s">
        <v>72</v>
      </c>
      <c r="F6" s="69" t="s">
        <v>73</v>
      </c>
      <c r="G6" s="67">
        <v>0</v>
      </c>
      <c r="H6" s="67">
        <v>0</v>
      </c>
      <c r="I6" s="67">
        <v>0</v>
      </c>
      <c r="J6" s="67">
        <v>0</v>
      </c>
      <c r="K6" s="67">
        <v>15600</v>
      </c>
      <c r="L6" s="67">
        <v>0</v>
      </c>
      <c r="M6" s="67">
        <v>0</v>
      </c>
      <c r="N6" s="67">
        <v>2450</v>
      </c>
      <c r="O6" s="67">
        <v>0</v>
      </c>
      <c r="P6" s="67">
        <v>0</v>
      </c>
      <c r="Q6" s="67">
        <v>0</v>
      </c>
      <c r="R6" s="67">
        <v>0</v>
      </c>
      <c r="S6" s="67">
        <v>18050</v>
      </c>
      <c r="T6" s="67">
        <v>722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17350</v>
      </c>
      <c r="AC6" s="67">
        <v>17328</v>
      </c>
      <c r="AD6" s="70">
        <v>0</v>
      </c>
      <c r="AE6" s="71">
        <v>0</v>
      </c>
      <c r="AF6" s="71">
        <v>27</v>
      </c>
      <c r="AG6" s="71">
        <v>0</v>
      </c>
      <c r="AH6" s="71">
        <v>78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7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85</v>
      </c>
      <c r="AW6" s="71">
        <v>78</v>
      </c>
      <c r="AX6" s="73">
        <v>0</v>
      </c>
      <c r="AY6" s="71">
        <v>0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7</v>
      </c>
      <c r="BF6" s="71">
        <v>15</v>
      </c>
      <c r="BG6" s="74">
        <v>0</v>
      </c>
      <c r="BH6" s="71">
        <v>0</v>
      </c>
      <c r="BI6" s="68" t="s">
        <v>74</v>
      </c>
      <c r="BJ6" s="74">
        <v>0</v>
      </c>
      <c r="BK6" s="74">
        <v>0</v>
      </c>
      <c r="BL6" s="74">
        <v>0</v>
      </c>
    </row>
    <row r="7" spans="1:64" x14ac:dyDescent="0.2">
      <c r="A7" s="75">
        <v>43678</v>
      </c>
      <c r="B7" s="75">
        <v>43692</v>
      </c>
      <c r="C7" s="76">
        <v>20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24938</v>
      </c>
      <c r="L7" s="76">
        <v>2316</v>
      </c>
      <c r="M7" s="76">
        <v>0</v>
      </c>
      <c r="N7" s="76">
        <v>0</v>
      </c>
      <c r="O7" s="76">
        <v>0</v>
      </c>
      <c r="P7" s="76">
        <v>0</v>
      </c>
      <c r="Q7" s="76">
        <v>0</v>
      </c>
      <c r="R7" s="76">
        <v>0</v>
      </c>
      <c r="S7" s="76">
        <v>27254</v>
      </c>
      <c r="T7" s="76">
        <v>1090.1600000000001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26200</v>
      </c>
      <c r="AC7" s="76">
        <v>26164</v>
      </c>
      <c r="AD7" s="79">
        <v>0</v>
      </c>
      <c r="AE7" s="80">
        <v>0</v>
      </c>
      <c r="AF7" s="80">
        <v>17</v>
      </c>
      <c r="AG7" s="80">
        <v>0</v>
      </c>
      <c r="AH7" s="80">
        <v>87.5</v>
      </c>
      <c r="AI7" s="80">
        <v>0</v>
      </c>
      <c r="AJ7" s="80">
        <v>6.5</v>
      </c>
      <c r="AK7" s="80">
        <v>0</v>
      </c>
      <c r="AL7" s="80">
        <v>0</v>
      </c>
      <c r="AM7" s="80">
        <v>0</v>
      </c>
      <c r="AN7" s="80">
        <v>0</v>
      </c>
      <c r="AO7" s="80">
        <v>0</v>
      </c>
      <c r="AP7" s="80">
        <v>0</v>
      </c>
      <c r="AQ7" s="80">
        <v>0</v>
      </c>
      <c r="AR7" s="80">
        <v>285</v>
      </c>
      <c r="AS7" s="81">
        <v>1</v>
      </c>
      <c r="AT7" s="80">
        <v>44</v>
      </c>
      <c r="AU7" s="76">
        <v>54340</v>
      </c>
      <c r="AV7" s="80">
        <v>94</v>
      </c>
      <c r="AW7" s="80">
        <v>94</v>
      </c>
      <c r="AX7" s="82">
        <v>0</v>
      </c>
      <c r="AY7" s="80">
        <v>0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60</v>
      </c>
      <c r="BJ7" s="83">
        <v>0</v>
      </c>
      <c r="BK7" s="83">
        <v>0</v>
      </c>
      <c r="BL7" s="83">
        <v>0</v>
      </c>
    </row>
    <row r="8" spans="1:64" x14ac:dyDescent="0.2">
      <c r="A8" s="66">
        <v>43678</v>
      </c>
      <c r="B8" s="66">
        <v>43692</v>
      </c>
      <c r="C8" s="67">
        <v>24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22590</v>
      </c>
      <c r="L8" s="67">
        <v>1232</v>
      </c>
      <c r="M8" s="67">
        <v>0</v>
      </c>
      <c r="N8" s="67">
        <v>7097</v>
      </c>
      <c r="O8" s="67">
        <v>0</v>
      </c>
      <c r="P8" s="67">
        <v>0</v>
      </c>
      <c r="Q8" s="67">
        <v>0</v>
      </c>
      <c r="R8" s="67">
        <v>0</v>
      </c>
      <c r="S8" s="67">
        <v>30919</v>
      </c>
      <c r="T8" s="67">
        <v>1236.76</v>
      </c>
      <c r="U8" s="67">
        <v>975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28750</v>
      </c>
      <c r="AC8" s="67">
        <v>28707</v>
      </c>
      <c r="AD8" s="70">
        <v>0</v>
      </c>
      <c r="AE8" s="71">
        <v>0</v>
      </c>
      <c r="AF8" s="71">
        <v>20.139999389650001</v>
      </c>
      <c r="AG8" s="71">
        <v>0</v>
      </c>
      <c r="AH8" s="71">
        <v>77.898002624509999</v>
      </c>
      <c r="AI8" s="71">
        <v>0</v>
      </c>
      <c r="AJ8" s="71">
        <v>3.3979995250699999</v>
      </c>
      <c r="AK8" s="71">
        <v>0</v>
      </c>
      <c r="AL8" s="71">
        <v>0</v>
      </c>
      <c r="AM8" s="71">
        <v>0</v>
      </c>
      <c r="AN8" s="71">
        <v>13.98333358765</v>
      </c>
      <c r="AO8" s="71">
        <v>0</v>
      </c>
      <c r="AP8" s="71">
        <v>0</v>
      </c>
      <c r="AQ8" s="71">
        <v>0</v>
      </c>
      <c r="AR8" s="71">
        <v>290</v>
      </c>
      <c r="AS8" s="72">
        <v>1</v>
      </c>
      <c r="AT8" s="71">
        <v>44</v>
      </c>
      <c r="AU8" s="67">
        <v>55293</v>
      </c>
      <c r="AV8" s="71">
        <v>95.279333333330001</v>
      </c>
      <c r="AW8" s="71">
        <v>81.296000000000006</v>
      </c>
      <c r="AX8" s="73">
        <v>0</v>
      </c>
      <c r="AY8" s="71">
        <v>6.5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7.4833333333330003</v>
      </c>
      <c r="BF8" s="71">
        <v>15</v>
      </c>
      <c r="BG8" s="74">
        <v>0</v>
      </c>
      <c r="BH8" s="71">
        <v>0</v>
      </c>
      <c r="BI8" s="68" t="s">
        <v>60</v>
      </c>
      <c r="BJ8" s="74">
        <v>0</v>
      </c>
      <c r="BK8" s="74">
        <v>0</v>
      </c>
      <c r="BL8" s="74">
        <v>0</v>
      </c>
    </row>
    <row r="9" spans="1:64" x14ac:dyDescent="0.2">
      <c r="A9" s="75">
        <v>43678</v>
      </c>
      <c r="B9" s="75">
        <v>43692</v>
      </c>
      <c r="C9" s="76">
        <v>25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17500</v>
      </c>
      <c r="L9" s="76">
        <v>2000</v>
      </c>
      <c r="M9" s="76">
        <v>2100</v>
      </c>
      <c r="N9" s="76">
        <v>2625</v>
      </c>
      <c r="O9" s="76">
        <v>0</v>
      </c>
      <c r="P9" s="76">
        <v>0</v>
      </c>
      <c r="Q9" s="76">
        <v>0</v>
      </c>
      <c r="R9" s="76">
        <v>0</v>
      </c>
      <c r="S9" s="76">
        <v>24225</v>
      </c>
      <c r="T9" s="76">
        <v>969</v>
      </c>
      <c r="U9" s="76">
        <v>450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22850</v>
      </c>
      <c r="AC9" s="76">
        <v>22806</v>
      </c>
      <c r="AD9" s="79">
        <v>0</v>
      </c>
      <c r="AE9" s="80">
        <v>0</v>
      </c>
      <c r="AF9" s="80">
        <v>9.5</v>
      </c>
      <c r="AG9" s="80">
        <v>0</v>
      </c>
      <c r="AH9" s="80">
        <v>87.5</v>
      </c>
      <c r="AI9" s="80">
        <v>0</v>
      </c>
      <c r="AJ9" s="80">
        <v>8</v>
      </c>
      <c r="AK9" s="80">
        <v>0</v>
      </c>
      <c r="AL9" s="80">
        <v>7</v>
      </c>
      <c r="AM9" s="80">
        <v>0</v>
      </c>
      <c r="AN9" s="80">
        <v>7.5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110</v>
      </c>
      <c r="AW9" s="80">
        <v>102.5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7.5</v>
      </c>
      <c r="BF9" s="80">
        <v>15</v>
      </c>
      <c r="BG9" s="83">
        <v>0</v>
      </c>
      <c r="BH9" s="80">
        <v>0</v>
      </c>
      <c r="BI9" s="77" t="s">
        <v>74</v>
      </c>
      <c r="BJ9" s="83">
        <v>0</v>
      </c>
      <c r="BK9" s="83">
        <v>0</v>
      </c>
      <c r="BL9" s="83">
        <v>0</v>
      </c>
    </row>
    <row r="10" spans="1:64" x14ac:dyDescent="0.2">
      <c r="A10" s="66">
        <v>43678</v>
      </c>
      <c r="B10" s="66">
        <v>43692</v>
      </c>
      <c r="C10" s="67">
        <v>31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13000</v>
      </c>
      <c r="L10" s="67">
        <v>625</v>
      </c>
      <c r="M10" s="67">
        <v>0</v>
      </c>
      <c r="N10" s="67">
        <v>2275</v>
      </c>
      <c r="O10" s="67">
        <v>0</v>
      </c>
      <c r="P10" s="67">
        <v>0</v>
      </c>
      <c r="Q10" s="67">
        <v>3200</v>
      </c>
      <c r="R10" s="67">
        <v>0</v>
      </c>
      <c r="S10" s="67">
        <v>19100</v>
      </c>
      <c r="T10" s="67">
        <v>764</v>
      </c>
      <c r="U10" s="67">
        <v>300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18050</v>
      </c>
      <c r="AC10" s="67">
        <v>18036</v>
      </c>
      <c r="AD10" s="70">
        <v>0</v>
      </c>
      <c r="AE10" s="71">
        <v>2</v>
      </c>
      <c r="AF10" s="71">
        <v>23.5</v>
      </c>
      <c r="AG10" s="71">
        <v>0</v>
      </c>
      <c r="AH10" s="71">
        <v>65</v>
      </c>
      <c r="AI10" s="71">
        <v>0</v>
      </c>
      <c r="AJ10" s="71">
        <v>2.5</v>
      </c>
      <c r="AK10" s="71">
        <v>0</v>
      </c>
      <c r="AL10" s="71">
        <v>0</v>
      </c>
      <c r="AM10" s="71">
        <v>0</v>
      </c>
      <c r="AN10" s="71">
        <v>6.5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74</v>
      </c>
      <c r="AW10" s="71">
        <v>67.5</v>
      </c>
      <c r="AX10" s="73">
        <v>0</v>
      </c>
      <c r="AY10" s="71">
        <v>0</v>
      </c>
      <c r="AZ10" s="71">
        <v>0</v>
      </c>
      <c r="BA10" s="71">
        <v>0</v>
      </c>
      <c r="BB10" s="71">
        <v>16</v>
      </c>
      <c r="BC10" s="71">
        <v>24</v>
      </c>
      <c r="BD10" s="71">
        <v>0</v>
      </c>
      <c r="BE10" s="71">
        <v>6.5</v>
      </c>
      <c r="BF10" s="71">
        <v>15</v>
      </c>
      <c r="BG10" s="74">
        <v>0</v>
      </c>
      <c r="BH10" s="71">
        <v>0</v>
      </c>
      <c r="BI10" s="68" t="s">
        <v>74</v>
      </c>
      <c r="BJ10" s="74">
        <v>0</v>
      </c>
      <c r="BK10" s="74">
        <v>0</v>
      </c>
      <c r="BL10" s="74">
        <v>0</v>
      </c>
    </row>
    <row r="11" spans="1:64" x14ac:dyDescent="0.2">
      <c r="A11" s="75">
        <v>43678</v>
      </c>
      <c r="B11" s="75">
        <v>43692</v>
      </c>
      <c r="C11" s="76">
        <v>33</v>
      </c>
      <c r="D11" s="77" t="s">
        <v>87</v>
      </c>
      <c r="E11" s="77" t="s">
        <v>88</v>
      </c>
      <c r="F11" s="78" t="s">
        <v>89</v>
      </c>
      <c r="G11" s="76">
        <v>0</v>
      </c>
      <c r="H11" s="76">
        <v>0</v>
      </c>
      <c r="I11" s="76">
        <v>0</v>
      </c>
      <c r="J11" s="76">
        <v>0</v>
      </c>
      <c r="K11" s="76">
        <v>14583</v>
      </c>
      <c r="L11" s="76">
        <v>1000</v>
      </c>
      <c r="M11" s="76">
        <v>1795</v>
      </c>
      <c r="N11" s="76">
        <v>4550</v>
      </c>
      <c r="O11" s="76">
        <v>0</v>
      </c>
      <c r="P11" s="76">
        <v>0</v>
      </c>
      <c r="Q11" s="76">
        <v>0</v>
      </c>
      <c r="R11" s="76">
        <v>0</v>
      </c>
      <c r="S11" s="76">
        <v>21928</v>
      </c>
      <c r="T11" s="76">
        <v>877.12</v>
      </c>
      <c r="U11" s="76">
        <v>750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20350</v>
      </c>
      <c r="AC11" s="76">
        <v>20301</v>
      </c>
      <c r="AD11" s="79">
        <v>0</v>
      </c>
      <c r="AE11" s="80">
        <v>0</v>
      </c>
      <c r="AF11" s="80">
        <v>23.090000152590001</v>
      </c>
      <c r="AG11" s="80">
        <v>0</v>
      </c>
      <c r="AH11" s="80">
        <v>72.915000915530001</v>
      </c>
      <c r="AI11" s="80">
        <v>0</v>
      </c>
      <c r="AJ11" s="80">
        <v>4</v>
      </c>
      <c r="AK11" s="80">
        <v>0</v>
      </c>
      <c r="AL11" s="80">
        <v>5.9829998016359998</v>
      </c>
      <c r="AM11" s="80">
        <v>0</v>
      </c>
      <c r="AN11" s="80">
        <v>13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95.897999999999996</v>
      </c>
      <c r="AW11" s="80">
        <v>82.897999999999996</v>
      </c>
      <c r="AX11" s="82">
        <v>0</v>
      </c>
      <c r="AY11" s="80">
        <v>5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8</v>
      </c>
      <c r="BF11" s="80">
        <v>15</v>
      </c>
      <c r="BG11" s="83">
        <v>0</v>
      </c>
      <c r="BH11" s="80">
        <v>0</v>
      </c>
      <c r="BI11" s="77" t="s">
        <v>90</v>
      </c>
      <c r="BJ11" s="83">
        <v>0</v>
      </c>
      <c r="BK11" s="83">
        <v>0</v>
      </c>
      <c r="BL11" s="83">
        <v>0</v>
      </c>
    </row>
    <row r="12" spans="1:64" x14ac:dyDescent="0.2">
      <c r="A12" s="66">
        <v>43678</v>
      </c>
      <c r="B12" s="66">
        <v>43692</v>
      </c>
      <c r="C12" s="67">
        <v>34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8617</v>
      </c>
      <c r="L12" s="67">
        <v>1000</v>
      </c>
      <c r="M12" s="67">
        <v>820</v>
      </c>
      <c r="N12" s="67">
        <v>3226</v>
      </c>
      <c r="O12" s="67">
        <v>0</v>
      </c>
      <c r="P12" s="67">
        <v>0</v>
      </c>
      <c r="Q12" s="67">
        <v>0</v>
      </c>
      <c r="R12" s="67">
        <v>8800</v>
      </c>
      <c r="S12" s="67">
        <v>22463</v>
      </c>
      <c r="T12" s="67">
        <v>898.52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21600</v>
      </c>
      <c r="AC12" s="67">
        <v>21564</v>
      </c>
      <c r="AD12" s="70">
        <v>5.5</v>
      </c>
      <c r="AE12" s="71">
        <v>0</v>
      </c>
      <c r="AF12" s="71">
        <v>16</v>
      </c>
      <c r="AG12" s="71">
        <v>0</v>
      </c>
      <c r="AH12" s="71">
        <v>43.083000183110002</v>
      </c>
      <c r="AI12" s="71">
        <v>0</v>
      </c>
      <c r="AJ12" s="71">
        <v>4</v>
      </c>
      <c r="AK12" s="71">
        <v>0</v>
      </c>
      <c r="AL12" s="71">
        <v>2.7330000400540002</v>
      </c>
      <c r="AM12" s="71">
        <v>0</v>
      </c>
      <c r="AN12" s="71">
        <v>9.2166662216190005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59.032666666670004</v>
      </c>
      <c r="AW12" s="71">
        <v>49.816000000000003</v>
      </c>
      <c r="AX12" s="73">
        <v>0</v>
      </c>
      <c r="AY12" s="71">
        <v>0</v>
      </c>
      <c r="AZ12" s="71">
        <v>0</v>
      </c>
      <c r="BA12" s="71">
        <v>44</v>
      </c>
      <c r="BB12" s="71">
        <v>0</v>
      </c>
      <c r="BC12" s="71">
        <v>24</v>
      </c>
      <c r="BD12" s="71">
        <v>0</v>
      </c>
      <c r="BE12" s="71">
        <v>9.2166666666670007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43678</v>
      </c>
      <c r="B13" s="75">
        <v>43692</v>
      </c>
      <c r="C13" s="76">
        <v>42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16300</v>
      </c>
      <c r="L13" s="76">
        <v>250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16550</v>
      </c>
      <c r="T13" s="76">
        <v>662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15900</v>
      </c>
      <c r="AC13" s="76">
        <v>15888</v>
      </c>
      <c r="AD13" s="79">
        <v>0</v>
      </c>
      <c r="AE13" s="80">
        <v>0</v>
      </c>
      <c r="AF13" s="80">
        <v>22</v>
      </c>
      <c r="AG13" s="80">
        <v>0</v>
      </c>
      <c r="AH13" s="80">
        <v>81.5</v>
      </c>
      <c r="AI13" s="80">
        <v>0</v>
      </c>
      <c r="AJ13" s="80">
        <v>1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82.5</v>
      </c>
      <c r="AW13" s="80">
        <v>82.5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60</v>
      </c>
      <c r="BJ13" s="83">
        <v>0</v>
      </c>
      <c r="BK13" s="83">
        <v>0</v>
      </c>
      <c r="BL13" s="83">
        <v>0</v>
      </c>
    </row>
    <row r="14" spans="1:64" x14ac:dyDescent="0.2">
      <c r="A14" s="66">
        <v>43678</v>
      </c>
      <c r="B14" s="66">
        <v>43692</v>
      </c>
      <c r="C14" s="67">
        <v>47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15980</v>
      </c>
      <c r="L14" s="67">
        <v>0</v>
      </c>
      <c r="M14" s="67">
        <v>0</v>
      </c>
      <c r="N14" s="67">
        <v>2788</v>
      </c>
      <c r="O14" s="67">
        <v>0</v>
      </c>
      <c r="P14" s="67">
        <v>0</v>
      </c>
      <c r="Q14" s="67">
        <v>0</v>
      </c>
      <c r="R14" s="67">
        <v>0</v>
      </c>
      <c r="S14" s="67">
        <v>18768</v>
      </c>
      <c r="T14" s="67">
        <v>750.72</v>
      </c>
      <c r="U14" s="67">
        <v>835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17200</v>
      </c>
      <c r="AC14" s="67">
        <v>17182</v>
      </c>
      <c r="AD14" s="70">
        <v>0</v>
      </c>
      <c r="AE14" s="71">
        <v>0</v>
      </c>
      <c r="AF14" s="71">
        <v>24.079999923710002</v>
      </c>
      <c r="AG14" s="71">
        <v>0</v>
      </c>
      <c r="AH14" s="71">
        <v>79.898002624509999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7.9660000801089996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87.864000000000004</v>
      </c>
      <c r="AW14" s="71">
        <v>79.897999999999996</v>
      </c>
      <c r="AX14" s="73">
        <v>0</v>
      </c>
      <c r="AY14" s="71">
        <v>7.9660000000000002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74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43678</v>
      </c>
      <c r="B15" s="75">
        <v>43692</v>
      </c>
      <c r="C15" s="76">
        <v>53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15980</v>
      </c>
      <c r="L15" s="76">
        <v>1000</v>
      </c>
      <c r="M15" s="76">
        <v>0</v>
      </c>
      <c r="N15" s="76">
        <v>5244</v>
      </c>
      <c r="O15" s="76">
        <v>0</v>
      </c>
      <c r="P15" s="76">
        <v>0</v>
      </c>
      <c r="Q15" s="76">
        <v>0</v>
      </c>
      <c r="R15" s="76">
        <v>0</v>
      </c>
      <c r="S15" s="76">
        <v>22224</v>
      </c>
      <c r="T15" s="76">
        <v>888.96</v>
      </c>
      <c r="U15" s="76">
        <v>6300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15050</v>
      </c>
      <c r="AC15" s="76">
        <v>15035</v>
      </c>
      <c r="AD15" s="79">
        <v>0</v>
      </c>
      <c r="AE15" s="80">
        <v>0</v>
      </c>
      <c r="AF15" s="80">
        <v>24.10000038147</v>
      </c>
      <c r="AG15" s="80">
        <v>0</v>
      </c>
      <c r="AH15" s="80">
        <v>79.898002624509999</v>
      </c>
      <c r="AI15" s="80">
        <v>0</v>
      </c>
      <c r="AJ15" s="80">
        <v>4</v>
      </c>
      <c r="AK15" s="80">
        <v>0</v>
      </c>
      <c r="AL15" s="80">
        <v>0</v>
      </c>
      <c r="AM15" s="80">
        <v>0</v>
      </c>
      <c r="AN15" s="80">
        <v>14.98299980164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98.881</v>
      </c>
      <c r="AW15" s="80">
        <v>83.897999999999996</v>
      </c>
      <c r="AX15" s="82">
        <v>0</v>
      </c>
      <c r="AY15" s="80">
        <v>7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7.9829999999999997</v>
      </c>
      <c r="BF15" s="80">
        <v>15</v>
      </c>
      <c r="BG15" s="83">
        <v>0</v>
      </c>
      <c r="BH15" s="80">
        <v>0</v>
      </c>
      <c r="BI15" s="77" t="s">
        <v>90</v>
      </c>
      <c r="BJ15" s="83">
        <v>0</v>
      </c>
      <c r="BK15" s="83">
        <v>0</v>
      </c>
      <c r="BL15" s="83">
        <v>0</v>
      </c>
    </row>
    <row r="16" spans="1:64" x14ac:dyDescent="0.2">
      <c r="A16" s="66">
        <v>43678</v>
      </c>
      <c r="B16" s="66">
        <v>43692</v>
      </c>
      <c r="C16" s="67">
        <v>64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20000</v>
      </c>
      <c r="L16" s="67">
        <v>1375</v>
      </c>
      <c r="M16" s="67">
        <v>2250</v>
      </c>
      <c r="N16" s="67">
        <v>2275</v>
      </c>
      <c r="O16" s="67">
        <v>0</v>
      </c>
      <c r="P16" s="67">
        <v>0</v>
      </c>
      <c r="Q16" s="67">
        <v>0</v>
      </c>
      <c r="R16" s="67">
        <v>0</v>
      </c>
      <c r="S16" s="67">
        <v>25900</v>
      </c>
      <c r="T16" s="67">
        <v>1036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24900</v>
      </c>
      <c r="AC16" s="67">
        <v>24864</v>
      </c>
      <c r="AD16" s="70">
        <v>0</v>
      </c>
      <c r="AE16" s="71">
        <v>0</v>
      </c>
      <c r="AF16" s="71">
        <v>11.5</v>
      </c>
      <c r="AG16" s="71">
        <v>0</v>
      </c>
      <c r="AH16" s="71">
        <v>100</v>
      </c>
      <c r="AI16" s="71">
        <v>0</v>
      </c>
      <c r="AJ16" s="71">
        <v>5.5</v>
      </c>
      <c r="AK16" s="71">
        <v>0</v>
      </c>
      <c r="AL16" s="71">
        <v>7.5</v>
      </c>
      <c r="AM16" s="71">
        <v>0</v>
      </c>
      <c r="AN16" s="71">
        <v>6.5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119.5</v>
      </c>
      <c r="AW16" s="71">
        <v>113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6.5</v>
      </c>
      <c r="BF16" s="71">
        <v>15</v>
      </c>
      <c r="BG16" s="74">
        <v>0</v>
      </c>
      <c r="BH16" s="71">
        <v>0</v>
      </c>
      <c r="BI16" s="68" t="s">
        <v>74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43678</v>
      </c>
      <c r="B17" s="75">
        <v>43692</v>
      </c>
      <c r="C17" s="76">
        <v>66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37500</v>
      </c>
      <c r="L17" s="76">
        <v>1967</v>
      </c>
      <c r="M17" s="76">
        <v>590</v>
      </c>
      <c r="N17" s="76">
        <v>0</v>
      </c>
      <c r="O17" s="76">
        <v>0</v>
      </c>
      <c r="P17" s="76">
        <v>5078</v>
      </c>
      <c r="Q17" s="76">
        <v>0</v>
      </c>
      <c r="R17" s="76">
        <v>0</v>
      </c>
      <c r="S17" s="76">
        <v>34979</v>
      </c>
      <c r="T17" s="76">
        <v>1399.16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33600</v>
      </c>
      <c r="AC17" s="76">
        <v>33580</v>
      </c>
      <c r="AD17" s="79">
        <v>0</v>
      </c>
      <c r="AE17" s="80">
        <v>0</v>
      </c>
      <c r="AF17" s="80">
        <v>13</v>
      </c>
      <c r="AG17" s="80">
        <v>0</v>
      </c>
      <c r="AH17" s="80">
        <v>96</v>
      </c>
      <c r="AI17" s="80">
        <v>0</v>
      </c>
      <c r="AJ17" s="80">
        <v>4</v>
      </c>
      <c r="AK17" s="80">
        <v>0</v>
      </c>
      <c r="AL17" s="80">
        <v>1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393.35664300000002</v>
      </c>
      <c r="AS17" s="81">
        <v>2</v>
      </c>
      <c r="AT17" s="80">
        <v>44</v>
      </c>
      <c r="AU17" s="76">
        <v>75000</v>
      </c>
      <c r="AV17" s="80">
        <v>93</v>
      </c>
      <c r="AW17" s="80">
        <v>93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60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43678</v>
      </c>
      <c r="B18" s="66">
        <v>43692</v>
      </c>
      <c r="C18" s="67">
        <v>67</v>
      </c>
      <c r="D18" s="68" t="s">
        <v>110</v>
      </c>
      <c r="E18" s="68" t="s">
        <v>111</v>
      </c>
      <c r="F18" s="69" t="s">
        <v>112</v>
      </c>
      <c r="G18" s="67">
        <v>0</v>
      </c>
      <c r="H18" s="67">
        <v>0</v>
      </c>
      <c r="I18" s="67">
        <v>0</v>
      </c>
      <c r="J18" s="67">
        <v>0</v>
      </c>
      <c r="K18" s="67">
        <v>15200</v>
      </c>
      <c r="L18" s="67">
        <v>0</v>
      </c>
      <c r="M18" s="67">
        <v>0</v>
      </c>
      <c r="N18" s="67">
        <v>9373</v>
      </c>
      <c r="O18" s="67">
        <v>0</v>
      </c>
      <c r="P18" s="67">
        <v>0</v>
      </c>
      <c r="Q18" s="67">
        <v>0</v>
      </c>
      <c r="R18" s="67">
        <v>0</v>
      </c>
      <c r="S18" s="67">
        <v>24573</v>
      </c>
      <c r="T18" s="67">
        <v>982.92</v>
      </c>
      <c r="U18" s="67">
        <v>2892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20700</v>
      </c>
      <c r="AC18" s="67">
        <v>20698</v>
      </c>
      <c r="AD18" s="70">
        <v>0</v>
      </c>
      <c r="AE18" s="71">
        <v>0</v>
      </c>
      <c r="AF18" s="71">
        <v>26</v>
      </c>
      <c r="AG18" s="71">
        <v>0</v>
      </c>
      <c r="AH18" s="71">
        <v>76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26.778999328609999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102.779</v>
      </c>
      <c r="AW18" s="71">
        <v>76</v>
      </c>
      <c r="AX18" s="73">
        <v>0</v>
      </c>
      <c r="AY18" s="71">
        <v>19.279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7.5</v>
      </c>
      <c r="BF18" s="71">
        <v>0</v>
      </c>
      <c r="BG18" s="74">
        <v>0</v>
      </c>
      <c r="BH18" s="71">
        <v>0</v>
      </c>
      <c r="BI18" s="68" t="s">
        <v>113</v>
      </c>
      <c r="BJ18" s="74">
        <v>0</v>
      </c>
      <c r="BK18" s="74">
        <v>0</v>
      </c>
      <c r="BL18" s="74">
        <v>0</v>
      </c>
    </row>
    <row r="19" spans="1:64" x14ac:dyDescent="0.2">
      <c r="A19" s="75">
        <v>43678</v>
      </c>
      <c r="B19" s="75">
        <v>43692</v>
      </c>
      <c r="C19" s="76">
        <v>69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12766</v>
      </c>
      <c r="L19" s="76">
        <v>0</v>
      </c>
      <c r="M19" s="76">
        <v>0</v>
      </c>
      <c r="N19" s="76">
        <v>10832</v>
      </c>
      <c r="O19" s="76">
        <v>0</v>
      </c>
      <c r="P19" s="76">
        <v>0</v>
      </c>
      <c r="Q19" s="76">
        <v>0</v>
      </c>
      <c r="R19" s="76">
        <v>0</v>
      </c>
      <c r="S19" s="76">
        <v>23598</v>
      </c>
      <c r="T19" s="76">
        <v>943.92</v>
      </c>
      <c r="U19" s="76">
        <v>2694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20000</v>
      </c>
      <c r="AC19" s="76">
        <v>19960</v>
      </c>
      <c r="AD19" s="79">
        <v>0</v>
      </c>
      <c r="AE19" s="80">
        <v>0</v>
      </c>
      <c r="AF19" s="80">
        <v>40.169998168950002</v>
      </c>
      <c r="AG19" s="80">
        <v>0</v>
      </c>
      <c r="AH19" s="80">
        <v>63.830001831060002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30.948999404910001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94.778999999999996</v>
      </c>
      <c r="AW19" s="80">
        <v>63.83</v>
      </c>
      <c r="AX19" s="82">
        <v>0</v>
      </c>
      <c r="AY19" s="80">
        <v>24.966000000000001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5.9829999999999997</v>
      </c>
      <c r="BF19" s="80">
        <v>15</v>
      </c>
      <c r="BG19" s="83">
        <v>0</v>
      </c>
      <c r="BH19" s="80">
        <v>0</v>
      </c>
      <c r="BI19" s="77" t="s">
        <v>67</v>
      </c>
      <c r="BJ19" s="83">
        <v>0</v>
      </c>
      <c r="BK19" s="83">
        <v>0</v>
      </c>
      <c r="BL19" s="83">
        <v>0</v>
      </c>
    </row>
    <row r="20" spans="1:64" x14ac:dyDescent="0.2">
      <c r="A20" s="66">
        <v>43678</v>
      </c>
      <c r="B20" s="66">
        <v>43692</v>
      </c>
      <c r="C20" s="67">
        <v>72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30000</v>
      </c>
      <c r="L20" s="67">
        <v>2596</v>
      </c>
      <c r="M20" s="67">
        <v>2738</v>
      </c>
      <c r="N20" s="67">
        <v>0</v>
      </c>
      <c r="O20" s="67">
        <v>0</v>
      </c>
      <c r="P20" s="67">
        <v>5344</v>
      </c>
      <c r="Q20" s="67">
        <v>0</v>
      </c>
      <c r="R20" s="67">
        <v>0</v>
      </c>
      <c r="S20" s="67">
        <v>29990</v>
      </c>
      <c r="T20" s="67">
        <v>1199.5999999999999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28800</v>
      </c>
      <c r="AC20" s="67">
        <v>28790</v>
      </c>
      <c r="AD20" s="70">
        <v>0</v>
      </c>
      <c r="AE20" s="71">
        <v>0</v>
      </c>
      <c r="AF20" s="71">
        <v>17.10000038147</v>
      </c>
      <c r="AG20" s="71">
        <v>0</v>
      </c>
      <c r="AH20" s="71">
        <v>96</v>
      </c>
      <c r="AI20" s="71">
        <v>0</v>
      </c>
      <c r="AJ20" s="71">
        <v>6.599999904633</v>
      </c>
      <c r="AK20" s="71">
        <v>0</v>
      </c>
      <c r="AL20" s="71">
        <v>5.8000001907350001</v>
      </c>
      <c r="AM20" s="71">
        <v>0</v>
      </c>
      <c r="AN20" s="71">
        <v>0</v>
      </c>
      <c r="AO20" s="71">
        <v>0</v>
      </c>
      <c r="AP20" s="71">
        <v>0</v>
      </c>
      <c r="AQ20" s="71">
        <v>0</v>
      </c>
      <c r="AR20" s="71">
        <v>314.685315</v>
      </c>
      <c r="AS20" s="72">
        <v>2</v>
      </c>
      <c r="AT20" s="71">
        <v>44</v>
      </c>
      <c r="AU20" s="67">
        <v>60000</v>
      </c>
      <c r="AV20" s="71">
        <v>99.8</v>
      </c>
      <c r="AW20" s="71">
        <v>99.8</v>
      </c>
      <c r="AX20" s="73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67</v>
      </c>
      <c r="BJ20" s="74">
        <v>0</v>
      </c>
      <c r="BK20" s="74">
        <v>0</v>
      </c>
      <c r="BL20" s="74">
        <v>0</v>
      </c>
    </row>
    <row r="21" spans="1:64" x14ac:dyDescent="0.2">
      <c r="A21" s="75">
        <v>43678</v>
      </c>
      <c r="B21" s="75">
        <v>43692</v>
      </c>
      <c r="C21" s="76">
        <v>75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17800</v>
      </c>
      <c r="L21" s="76">
        <v>2000</v>
      </c>
      <c r="M21" s="76">
        <v>4800</v>
      </c>
      <c r="N21" s="76">
        <v>3494</v>
      </c>
      <c r="O21" s="76">
        <v>0</v>
      </c>
      <c r="P21" s="76">
        <v>0</v>
      </c>
      <c r="Q21" s="76">
        <v>0</v>
      </c>
      <c r="R21" s="76">
        <v>0</v>
      </c>
      <c r="S21" s="76">
        <v>28094</v>
      </c>
      <c r="T21" s="76">
        <v>1123.76</v>
      </c>
      <c r="U21" s="76">
        <v>144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26850</v>
      </c>
      <c r="AC21" s="76">
        <v>26826</v>
      </c>
      <c r="AD21" s="79">
        <v>0</v>
      </c>
      <c r="AE21" s="80">
        <v>0</v>
      </c>
      <c r="AF21" s="80">
        <v>10.5</v>
      </c>
      <c r="AG21" s="80">
        <v>0</v>
      </c>
      <c r="AH21" s="80">
        <v>89</v>
      </c>
      <c r="AI21" s="80">
        <v>0</v>
      </c>
      <c r="AJ21" s="80">
        <v>8</v>
      </c>
      <c r="AK21" s="80">
        <v>0</v>
      </c>
      <c r="AL21" s="80">
        <v>16</v>
      </c>
      <c r="AM21" s="80">
        <v>0</v>
      </c>
      <c r="AN21" s="80">
        <v>9.9829998016359998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122.983</v>
      </c>
      <c r="AW21" s="80">
        <v>113</v>
      </c>
      <c r="AX21" s="82">
        <v>0</v>
      </c>
      <c r="AY21" s="80">
        <v>0.98299999999999998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9</v>
      </c>
      <c r="BF21" s="80">
        <v>0</v>
      </c>
      <c r="BG21" s="83">
        <v>0</v>
      </c>
      <c r="BH21" s="80">
        <v>0</v>
      </c>
      <c r="BI21" s="77" t="s">
        <v>113</v>
      </c>
      <c r="BJ21" s="83">
        <v>0</v>
      </c>
      <c r="BK21" s="83">
        <v>0</v>
      </c>
      <c r="BL21" s="83">
        <v>0</v>
      </c>
    </row>
    <row r="22" spans="1:64" x14ac:dyDescent="0.2">
      <c r="A22" s="66">
        <v>43678</v>
      </c>
      <c r="B22" s="66">
        <v>43692</v>
      </c>
      <c r="C22" s="67">
        <v>88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23008</v>
      </c>
      <c r="L22" s="67">
        <v>1400</v>
      </c>
      <c r="M22" s="67">
        <v>2903</v>
      </c>
      <c r="N22" s="67">
        <v>4043</v>
      </c>
      <c r="O22" s="67">
        <v>0</v>
      </c>
      <c r="P22" s="67">
        <v>0</v>
      </c>
      <c r="Q22" s="67">
        <v>0</v>
      </c>
      <c r="R22" s="67">
        <v>0</v>
      </c>
      <c r="S22" s="67">
        <v>31354</v>
      </c>
      <c r="T22" s="67">
        <v>1254.1600000000001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30100</v>
      </c>
      <c r="AC22" s="67">
        <v>30100</v>
      </c>
      <c r="AD22" s="70">
        <v>0</v>
      </c>
      <c r="AE22" s="71">
        <v>0</v>
      </c>
      <c r="AF22" s="71">
        <v>18.129999160770002</v>
      </c>
      <c r="AG22" s="71">
        <v>0</v>
      </c>
      <c r="AH22" s="71">
        <v>82.17099761963</v>
      </c>
      <c r="AI22" s="71">
        <v>0</v>
      </c>
      <c r="AJ22" s="71">
        <v>4</v>
      </c>
      <c r="AK22" s="71">
        <v>0</v>
      </c>
      <c r="AL22" s="71">
        <v>6.9129996299740002</v>
      </c>
      <c r="AM22" s="71">
        <v>0</v>
      </c>
      <c r="AN22" s="71">
        <v>8.25</v>
      </c>
      <c r="AO22" s="71">
        <v>0</v>
      </c>
      <c r="AP22" s="71">
        <v>0</v>
      </c>
      <c r="AQ22" s="71">
        <v>0</v>
      </c>
      <c r="AR22" s="71">
        <v>280</v>
      </c>
      <c r="AS22" s="72">
        <v>1</v>
      </c>
      <c r="AT22" s="71">
        <v>44</v>
      </c>
      <c r="AU22" s="67">
        <v>53387</v>
      </c>
      <c r="AV22" s="71">
        <v>101.334</v>
      </c>
      <c r="AW22" s="71">
        <v>93.084000000000003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8.25</v>
      </c>
      <c r="BF22" s="71">
        <v>15</v>
      </c>
      <c r="BG22" s="74">
        <v>0</v>
      </c>
      <c r="BH22" s="71">
        <v>0</v>
      </c>
      <c r="BI22" s="68" t="s">
        <v>94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43678</v>
      </c>
      <c r="B23" s="75">
        <v>43692</v>
      </c>
      <c r="C23" s="76">
        <v>90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35000</v>
      </c>
      <c r="L23" s="76">
        <v>3671</v>
      </c>
      <c r="M23" s="76">
        <v>1101</v>
      </c>
      <c r="N23" s="76">
        <v>0</v>
      </c>
      <c r="O23" s="76">
        <v>0</v>
      </c>
      <c r="P23" s="76">
        <v>4740</v>
      </c>
      <c r="Q23" s="76">
        <v>0</v>
      </c>
      <c r="R23" s="76">
        <v>0</v>
      </c>
      <c r="S23" s="76">
        <v>35032</v>
      </c>
      <c r="T23" s="76">
        <v>1401.28</v>
      </c>
      <c r="U23" s="76">
        <v>50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33600</v>
      </c>
      <c r="AC23" s="76">
        <v>33581</v>
      </c>
      <c r="AD23" s="79">
        <v>0</v>
      </c>
      <c r="AE23" s="80">
        <v>0</v>
      </c>
      <c r="AF23" s="80">
        <v>13</v>
      </c>
      <c r="AG23" s="80">
        <v>0</v>
      </c>
      <c r="AH23" s="80">
        <v>96</v>
      </c>
      <c r="AI23" s="80">
        <v>0</v>
      </c>
      <c r="AJ23" s="80">
        <v>8</v>
      </c>
      <c r="AK23" s="80">
        <v>0</v>
      </c>
      <c r="AL23" s="80">
        <v>2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367.13286699999998</v>
      </c>
      <c r="AS23" s="81">
        <v>2</v>
      </c>
      <c r="AT23" s="80">
        <v>44</v>
      </c>
      <c r="AU23" s="76">
        <v>70000</v>
      </c>
      <c r="AV23" s="80">
        <v>95</v>
      </c>
      <c r="AW23" s="80">
        <v>95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74</v>
      </c>
      <c r="BJ23" s="83">
        <v>0</v>
      </c>
      <c r="BK23" s="83">
        <v>0</v>
      </c>
      <c r="BL23" s="83">
        <v>0</v>
      </c>
    </row>
    <row r="24" spans="1:64" x14ac:dyDescent="0.2">
      <c r="A24" s="66">
        <v>43678</v>
      </c>
      <c r="B24" s="66">
        <v>43692</v>
      </c>
      <c r="C24" s="67">
        <v>100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17586</v>
      </c>
      <c r="L24" s="67">
        <v>0</v>
      </c>
      <c r="M24" s="67">
        <v>0</v>
      </c>
      <c r="N24" s="67">
        <v>4375</v>
      </c>
      <c r="O24" s="67">
        <v>0</v>
      </c>
      <c r="P24" s="67">
        <v>0</v>
      </c>
      <c r="Q24" s="67">
        <v>0</v>
      </c>
      <c r="R24" s="67">
        <v>0</v>
      </c>
      <c r="S24" s="67">
        <v>21961</v>
      </c>
      <c r="T24" s="67">
        <v>878.44</v>
      </c>
      <c r="U24" s="67">
        <v>2570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18550</v>
      </c>
      <c r="AC24" s="67">
        <v>18513</v>
      </c>
      <c r="AD24" s="70">
        <v>0</v>
      </c>
      <c r="AE24" s="71">
        <v>0</v>
      </c>
      <c r="AF24" s="71">
        <v>16.569999694820002</v>
      </c>
      <c r="AG24" s="71">
        <v>0</v>
      </c>
      <c r="AH24" s="71">
        <v>87.931999206539999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12.5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100.432</v>
      </c>
      <c r="AW24" s="71">
        <v>87.932000000000002</v>
      </c>
      <c r="AX24" s="73">
        <v>0</v>
      </c>
      <c r="AY24" s="71">
        <v>4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8.5</v>
      </c>
      <c r="BF24" s="71">
        <v>15</v>
      </c>
      <c r="BG24" s="74">
        <v>0</v>
      </c>
      <c r="BH24" s="71">
        <v>0</v>
      </c>
      <c r="BI24" s="68" t="s">
        <v>74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43678</v>
      </c>
      <c r="B25" s="75">
        <v>43692</v>
      </c>
      <c r="C25" s="76">
        <v>101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31418</v>
      </c>
      <c r="L25" s="76">
        <v>2647</v>
      </c>
      <c r="M25" s="76">
        <v>248</v>
      </c>
      <c r="N25" s="76">
        <v>6213</v>
      </c>
      <c r="O25" s="76">
        <v>0</v>
      </c>
      <c r="P25" s="76">
        <v>0</v>
      </c>
      <c r="Q25" s="76">
        <v>0</v>
      </c>
      <c r="R25" s="76">
        <v>0</v>
      </c>
      <c r="S25" s="76">
        <v>40526</v>
      </c>
      <c r="T25" s="76">
        <v>1621.04</v>
      </c>
      <c r="U25" s="76">
        <v>532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38400</v>
      </c>
      <c r="AC25" s="76">
        <v>38373</v>
      </c>
      <c r="AD25" s="79">
        <v>0</v>
      </c>
      <c r="AE25" s="80">
        <v>0</v>
      </c>
      <c r="AF25" s="80">
        <v>16</v>
      </c>
      <c r="AG25" s="80">
        <v>0</v>
      </c>
      <c r="AH25" s="80">
        <v>88.5</v>
      </c>
      <c r="AI25" s="80">
        <v>0</v>
      </c>
      <c r="AJ25" s="80">
        <v>5.9660000801089996</v>
      </c>
      <c r="AK25" s="80">
        <v>0</v>
      </c>
      <c r="AL25" s="80">
        <v>0.46599999070170001</v>
      </c>
      <c r="AM25" s="80">
        <v>0</v>
      </c>
      <c r="AN25" s="80">
        <v>10</v>
      </c>
      <c r="AO25" s="80">
        <v>0</v>
      </c>
      <c r="AP25" s="80">
        <v>0</v>
      </c>
      <c r="AQ25" s="80">
        <v>0</v>
      </c>
      <c r="AR25" s="80">
        <v>355</v>
      </c>
      <c r="AS25" s="81">
        <v>1</v>
      </c>
      <c r="AT25" s="80">
        <v>44</v>
      </c>
      <c r="AU25" s="76">
        <v>67687</v>
      </c>
      <c r="AV25" s="80">
        <v>104.932</v>
      </c>
      <c r="AW25" s="80">
        <v>94.932000000000002</v>
      </c>
      <c r="AX25" s="82">
        <v>0</v>
      </c>
      <c r="AY25" s="80">
        <v>2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8</v>
      </c>
      <c r="BF25" s="80">
        <v>0</v>
      </c>
      <c r="BG25" s="83">
        <v>0</v>
      </c>
      <c r="BH25" s="80">
        <v>0</v>
      </c>
      <c r="BI25" s="77" t="s">
        <v>113</v>
      </c>
      <c r="BJ25" s="83">
        <v>0</v>
      </c>
      <c r="BK25" s="83">
        <v>0</v>
      </c>
      <c r="BL25" s="83">
        <v>0</v>
      </c>
    </row>
    <row r="26" spans="1:64" x14ac:dyDescent="0.2">
      <c r="A26" s="66">
        <v>43678</v>
      </c>
      <c r="B26" s="66">
        <v>43692</v>
      </c>
      <c r="C26" s="67">
        <v>113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17597</v>
      </c>
      <c r="L26" s="67">
        <v>1203</v>
      </c>
      <c r="M26" s="67">
        <v>0</v>
      </c>
      <c r="N26" s="67">
        <v>3844</v>
      </c>
      <c r="O26" s="67">
        <v>0</v>
      </c>
      <c r="P26" s="67">
        <v>0</v>
      </c>
      <c r="Q26" s="67">
        <v>0</v>
      </c>
      <c r="R26" s="67">
        <v>0</v>
      </c>
      <c r="S26" s="67">
        <v>22644</v>
      </c>
      <c r="T26" s="67">
        <v>905.76</v>
      </c>
      <c r="U26" s="67">
        <v>5450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16300</v>
      </c>
      <c r="AC26" s="67">
        <v>16288</v>
      </c>
      <c r="AD26" s="70">
        <v>0</v>
      </c>
      <c r="AE26" s="71">
        <v>0</v>
      </c>
      <c r="AF26" s="71">
        <v>16.030000686649998</v>
      </c>
      <c r="AG26" s="71">
        <v>0</v>
      </c>
      <c r="AH26" s="71">
        <v>87.983001708979998</v>
      </c>
      <c r="AI26" s="71">
        <v>0</v>
      </c>
      <c r="AJ26" s="71">
        <v>4.8129997253420003</v>
      </c>
      <c r="AK26" s="71">
        <v>0</v>
      </c>
      <c r="AL26" s="71">
        <v>0</v>
      </c>
      <c r="AM26" s="71">
        <v>0</v>
      </c>
      <c r="AN26" s="71">
        <v>10.98333358765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103.7793333333</v>
      </c>
      <c r="AW26" s="71">
        <v>92.796000000000006</v>
      </c>
      <c r="AX26" s="73">
        <v>0</v>
      </c>
      <c r="AY26" s="71">
        <v>3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7.9833333333330003</v>
      </c>
      <c r="BF26" s="71">
        <v>15</v>
      </c>
      <c r="BG26" s="74">
        <v>0</v>
      </c>
      <c r="BH26" s="71">
        <v>0</v>
      </c>
      <c r="BI26" s="68" t="s">
        <v>113</v>
      </c>
      <c r="BJ26" s="74">
        <v>0</v>
      </c>
      <c r="BK26" s="74">
        <v>0</v>
      </c>
      <c r="BL26" s="74">
        <v>0</v>
      </c>
    </row>
    <row r="27" spans="1:64" x14ac:dyDescent="0.2">
      <c r="A27" s="75">
        <v>43678</v>
      </c>
      <c r="B27" s="75">
        <v>43692</v>
      </c>
      <c r="C27" s="76">
        <v>117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17780</v>
      </c>
      <c r="L27" s="76">
        <v>0</v>
      </c>
      <c r="M27" s="76">
        <v>0</v>
      </c>
      <c r="N27" s="76">
        <v>13276</v>
      </c>
      <c r="O27" s="76">
        <v>0</v>
      </c>
      <c r="P27" s="76">
        <v>0</v>
      </c>
      <c r="Q27" s="76">
        <v>0</v>
      </c>
      <c r="R27" s="76">
        <v>0</v>
      </c>
      <c r="S27" s="76">
        <v>31056</v>
      </c>
      <c r="T27" s="76">
        <v>1242.24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29850</v>
      </c>
      <c r="AC27" s="76">
        <v>29814</v>
      </c>
      <c r="AD27" s="79">
        <v>0</v>
      </c>
      <c r="AE27" s="80">
        <v>0</v>
      </c>
      <c r="AF27" s="80">
        <v>21.579999923710002</v>
      </c>
      <c r="AG27" s="80">
        <v>0</v>
      </c>
      <c r="AH27" s="80">
        <v>88.898002624509999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37.931999206539999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126.83</v>
      </c>
      <c r="AW27" s="80">
        <v>88.897999999999996</v>
      </c>
      <c r="AX27" s="82">
        <v>0</v>
      </c>
      <c r="AY27" s="80">
        <v>37.932000000000002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0</v>
      </c>
      <c r="BG27" s="83">
        <v>0</v>
      </c>
      <c r="BH27" s="80">
        <v>0</v>
      </c>
      <c r="BI27" s="77" t="s">
        <v>90</v>
      </c>
      <c r="BJ27" s="83">
        <v>0</v>
      </c>
      <c r="BK27" s="83">
        <v>0</v>
      </c>
      <c r="BL27" s="83">
        <v>0</v>
      </c>
    </row>
    <row r="28" spans="1:64" x14ac:dyDescent="0.2">
      <c r="A28" s="66">
        <v>43678</v>
      </c>
      <c r="B28" s="66">
        <v>43692</v>
      </c>
      <c r="C28" s="67">
        <v>119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16783</v>
      </c>
      <c r="L28" s="67">
        <v>496</v>
      </c>
      <c r="M28" s="67">
        <v>0</v>
      </c>
      <c r="N28" s="67">
        <v>4719</v>
      </c>
      <c r="O28" s="67">
        <v>0</v>
      </c>
      <c r="P28" s="67">
        <v>0</v>
      </c>
      <c r="Q28" s="67">
        <v>0</v>
      </c>
      <c r="R28" s="67">
        <v>0</v>
      </c>
      <c r="S28" s="67">
        <v>21998</v>
      </c>
      <c r="T28" s="67">
        <v>879.92</v>
      </c>
      <c r="U28" s="67">
        <v>1857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19300</v>
      </c>
      <c r="AC28" s="67">
        <v>19261</v>
      </c>
      <c r="AD28" s="70">
        <v>0</v>
      </c>
      <c r="AE28" s="71">
        <v>0</v>
      </c>
      <c r="AF28" s="71">
        <v>20.090000152590001</v>
      </c>
      <c r="AG28" s="71">
        <v>0</v>
      </c>
      <c r="AH28" s="71">
        <v>83.915000915530001</v>
      </c>
      <c r="AI28" s="71">
        <v>0</v>
      </c>
      <c r="AJ28" s="71">
        <v>1.983000040054</v>
      </c>
      <c r="AK28" s="71">
        <v>0</v>
      </c>
      <c r="AL28" s="71">
        <v>0</v>
      </c>
      <c r="AM28" s="71">
        <v>0</v>
      </c>
      <c r="AN28" s="71">
        <v>13.48299980164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99.381</v>
      </c>
      <c r="AW28" s="71">
        <v>85.897999999999996</v>
      </c>
      <c r="AX28" s="73">
        <v>0</v>
      </c>
      <c r="AY28" s="71">
        <v>7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6.4829999999999997</v>
      </c>
      <c r="BF28" s="71">
        <v>15</v>
      </c>
      <c r="BG28" s="74">
        <v>0</v>
      </c>
      <c r="BH28" s="71">
        <v>0</v>
      </c>
      <c r="BI28" s="68" t="s">
        <v>74</v>
      </c>
      <c r="BJ28" s="74">
        <v>0</v>
      </c>
      <c r="BK28" s="74">
        <v>0</v>
      </c>
      <c r="BL28" s="74">
        <v>0</v>
      </c>
    </row>
    <row r="29" spans="1:64" x14ac:dyDescent="0.2">
      <c r="A29" s="75">
        <v>43678</v>
      </c>
      <c r="B29" s="75">
        <v>43692</v>
      </c>
      <c r="C29" s="76">
        <v>129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15563</v>
      </c>
      <c r="L29" s="76">
        <v>0</v>
      </c>
      <c r="M29" s="76">
        <v>0</v>
      </c>
      <c r="N29" s="76">
        <v>6644</v>
      </c>
      <c r="O29" s="76">
        <v>0</v>
      </c>
      <c r="P29" s="76">
        <v>0</v>
      </c>
      <c r="Q29" s="76">
        <v>0</v>
      </c>
      <c r="R29" s="76">
        <v>0</v>
      </c>
      <c r="S29" s="76">
        <v>22207</v>
      </c>
      <c r="T29" s="76">
        <v>888.28</v>
      </c>
      <c r="U29" s="76">
        <v>1800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19550</v>
      </c>
      <c r="AC29" s="76">
        <v>19519</v>
      </c>
      <c r="AD29" s="79">
        <v>0</v>
      </c>
      <c r="AE29" s="80">
        <v>0</v>
      </c>
      <c r="AF29" s="80">
        <v>26.190000534060001</v>
      </c>
      <c r="AG29" s="80">
        <v>0</v>
      </c>
      <c r="AH29" s="80">
        <v>77.81300354004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18.982999801639998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96.796000000000006</v>
      </c>
      <c r="AW29" s="80">
        <v>77.813000000000002</v>
      </c>
      <c r="AX29" s="82">
        <v>0</v>
      </c>
      <c r="AY29" s="80">
        <v>12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6.9829999999999997</v>
      </c>
      <c r="BF29" s="80">
        <v>15</v>
      </c>
      <c r="BG29" s="83">
        <v>0</v>
      </c>
      <c r="BH29" s="80">
        <v>0</v>
      </c>
      <c r="BI29" s="77" t="s">
        <v>74</v>
      </c>
      <c r="BJ29" s="83">
        <v>0</v>
      </c>
      <c r="BK29" s="83">
        <v>0</v>
      </c>
      <c r="BL29" s="83">
        <v>0</v>
      </c>
    </row>
    <row r="30" spans="1:64" x14ac:dyDescent="0.2">
      <c r="A30" s="66">
        <v>43678</v>
      </c>
      <c r="B30" s="66">
        <v>43692</v>
      </c>
      <c r="C30" s="67">
        <v>130</v>
      </c>
      <c r="D30" s="68" t="s">
        <v>147</v>
      </c>
      <c r="E30" s="68" t="s">
        <v>148</v>
      </c>
      <c r="F30" s="69" t="s">
        <v>131</v>
      </c>
      <c r="G30" s="67">
        <v>0</v>
      </c>
      <c r="H30" s="67">
        <v>0</v>
      </c>
      <c r="I30" s="67">
        <v>0</v>
      </c>
      <c r="J30" s="67">
        <v>0</v>
      </c>
      <c r="K30" s="67">
        <v>13273</v>
      </c>
      <c r="L30" s="67">
        <v>0</v>
      </c>
      <c r="M30" s="67">
        <v>0</v>
      </c>
      <c r="N30" s="67">
        <v>4194</v>
      </c>
      <c r="O30" s="67">
        <v>0</v>
      </c>
      <c r="P30" s="67">
        <v>0</v>
      </c>
      <c r="Q30" s="67">
        <v>0</v>
      </c>
      <c r="R30" s="67">
        <v>0</v>
      </c>
      <c r="S30" s="67">
        <v>17467</v>
      </c>
      <c r="T30" s="67">
        <v>698.68</v>
      </c>
      <c r="U30" s="67">
        <v>675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16100</v>
      </c>
      <c r="AC30" s="67">
        <v>16093</v>
      </c>
      <c r="AD30" s="70">
        <v>0</v>
      </c>
      <c r="AE30" s="71">
        <v>0</v>
      </c>
      <c r="AF30" s="71">
        <v>38.569999694819998</v>
      </c>
      <c r="AG30" s="71">
        <v>0</v>
      </c>
      <c r="AH30" s="71">
        <v>66.363998413090002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11.98333358765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78.347333333329999</v>
      </c>
      <c r="AW30" s="71">
        <v>66.364000000000004</v>
      </c>
      <c r="AX30" s="73">
        <v>0</v>
      </c>
      <c r="AY30" s="71">
        <v>4.5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7.4833333333330003</v>
      </c>
      <c r="BF30" s="71">
        <v>15</v>
      </c>
      <c r="BG30" s="74">
        <v>0</v>
      </c>
      <c r="BH30" s="71">
        <v>0</v>
      </c>
      <c r="BI30" s="68" t="s">
        <v>113</v>
      </c>
      <c r="BJ30" s="74">
        <v>0</v>
      </c>
      <c r="BK30" s="74">
        <v>0</v>
      </c>
      <c r="BL30" s="74">
        <v>0</v>
      </c>
    </row>
    <row r="31" spans="1:64" x14ac:dyDescent="0.2">
      <c r="A31" s="75">
        <v>43678</v>
      </c>
      <c r="B31" s="75">
        <v>43692</v>
      </c>
      <c r="C31" s="76">
        <v>133</v>
      </c>
      <c r="D31" s="77" t="s">
        <v>149</v>
      </c>
      <c r="E31" s="77" t="s">
        <v>150</v>
      </c>
      <c r="F31" s="78" t="s">
        <v>151</v>
      </c>
      <c r="G31" s="76">
        <v>0</v>
      </c>
      <c r="H31" s="76">
        <v>0</v>
      </c>
      <c r="I31" s="76">
        <v>0</v>
      </c>
      <c r="J31" s="76">
        <v>0</v>
      </c>
      <c r="K31" s="76">
        <v>11380</v>
      </c>
      <c r="L31" s="76">
        <v>0</v>
      </c>
      <c r="M31" s="76">
        <v>0</v>
      </c>
      <c r="N31" s="76">
        <v>8729</v>
      </c>
      <c r="O31" s="76">
        <v>0</v>
      </c>
      <c r="P31" s="76">
        <v>0</v>
      </c>
      <c r="Q31" s="76">
        <v>0</v>
      </c>
      <c r="R31" s="76">
        <v>0</v>
      </c>
      <c r="S31" s="76">
        <v>20109</v>
      </c>
      <c r="T31" s="76">
        <v>804.36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19350</v>
      </c>
      <c r="AC31" s="76">
        <v>19305</v>
      </c>
      <c r="AD31" s="79">
        <v>0</v>
      </c>
      <c r="AE31" s="80">
        <v>0</v>
      </c>
      <c r="AF31" s="80">
        <v>47.09999847412</v>
      </c>
      <c r="AG31" s="80">
        <v>0</v>
      </c>
      <c r="AH31" s="80">
        <v>56.90000152588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24.940000534060001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81.84</v>
      </c>
      <c r="AW31" s="80">
        <v>56.9</v>
      </c>
      <c r="AX31" s="82">
        <v>0</v>
      </c>
      <c r="AY31" s="80">
        <v>16.940000000000001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8</v>
      </c>
      <c r="BF31" s="80">
        <v>15</v>
      </c>
      <c r="BG31" s="83">
        <v>0</v>
      </c>
      <c r="BH31" s="80">
        <v>0</v>
      </c>
      <c r="BI31" s="77" t="s">
        <v>90</v>
      </c>
      <c r="BJ31" s="83">
        <v>0</v>
      </c>
      <c r="BK31" s="83">
        <v>0</v>
      </c>
      <c r="BL31" s="83">
        <v>0</v>
      </c>
    </row>
    <row r="32" spans="1:64" x14ac:dyDescent="0.2">
      <c r="A32" s="66">
        <v>43678</v>
      </c>
      <c r="B32" s="66">
        <v>43692</v>
      </c>
      <c r="C32" s="67">
        <v>135</v>
      </c>
      <c r="D32" s="68" t="s">
        <v>152</v>
      </c>
      <c r="E32" s="68" t="s">
        <v>153</v>
      </c>
      <c r="F32" s="69" t="s">
        <v>154</v>
      </c>
      <c r="G32" s="67">
        <v>0</v>
      </c>
      <c r="H32" s="67">
        <v>0</v>
      </c>
      <c r="I32" s="67">
        <v>0</v>
      </c>
      <c r="J32" s="67">
        <v>0</v>
      </c>
      <c r="K32" s="67">
        <v>16200</v>
      </c>
      <c r="L32" s="67">
        <v>1104</v>
      </c>
      <c r="M32" s="67">
        <v>1024</v>
      </c>
      <c r="N32" s="67">
        <v>4019</v>
      </c>
      <c r="O32" s="67">
        <v>0</v>
      </c>
      <c r="P32" s="67">
        <v>0</v>
      </c>
      <c r="Q32" s="67">
        <v>0</v>
      </c>
      <c r="R32" s="67">
        <v>0</v>
      </c>
      <c r="S32" s="67">
        <v>22347</v>
      </c>
      <c r="T32" s="67">
        <v>893.88</v>
      </c>
      <c r="U32" s="67">
        <v>600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20900</v>
      </c>
      <c r="AC32" s="67">
        <v>20853</v>
      </c>
      <c r="AD32" s="70">
        <v>0</v>
      </c>
      <c r="AE32" s="71">
        <v>0</v>
      </c>
      <c r="AF32" s="71">
        <v>17.030000686649998</v>
      </c>
      <c r="AG32" s="71">
        <v>0</v>
      </c>
      <c r="AH32" s="71">
        <v>81</v>
      </c>
      <c r="AI32" s="71">
        <v>0</v>
      </c>
      <c r="AJ32" s="71">
        <v>4.4149999618529998</v>
      </c>
      <c r="AK32" s="71">
        <v>0</v>
      </c>
      <c r="AL32" s="71">
        <v>3.4149994850160001</v>
      </c>
      <c r="AM32" s="71">
        <v>0</v>
      </c>
      <c r="AN32" s="71">
        <v>11.48333358765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100.31333333329999</v>
      </c>
      <c r="AW32" s="71">
        <v>88.83</v>
      </c>
      <c r="AX32" s="73">
        <v>0</v>
      </c>
      <c r="AY32" s="71">
        <v>4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7.4833333333330003</v>
      </c>
      <c r="BF32" s="71">
        <v>15</v>
      </c>
      <c r="BG32" s="74">
        <v>0</v>
      </c>
      <c r="BH32" s="71">
        <v>0</v>
      </c>
      <c r="BI32" s="68" t="s">
        <v>60</v>
      </c>
      <c r="BJ32" s="74">
        <v>0</v>
      </c>
      <c r="BK32" s="74">
        <v>0</v>
      </c>
      <c r="BL32" s="74">
        <v>0</v>
      </c>
    </row>
    <row r="33" spans="1:64" x14ac:dyDescent="0.2">
      <c r="A33" s="75">
        <v>43678</v>
      </c>
      <c r="B33" s="75">
        <v>43692</v>
      </c>
      <c r="C33" s="76">
        <v>137</v>
      </c>
      <c r="D33" s="77" t="s">
        <v>155</v>
      </c>
      <c r="E33" s="77" t="s">
        <v>156</v>
      </c>
      <c r="F33" s="78" t="s">
        <v>157</v>
      </c>
      <c r="G33" s="76">
        <v>0</v>
      </c>
      <c r="H33" s="76">
        <v>0</v>
      </c>
      <c r="I33" s="76">
        <v>0</v>
      </c>
      <c r="J33" s="76">
        <v>0</v>
      </c>
      <c r="K33" s="76">
        <v>16800</v>
      </c>
      <c r="L33" s="76">
        <v>0</v>
      </c>
      <c r="M33" s="76">
        <v>0</v>
      </c>
      <c r="N33" s="76">
        <v>3500</v>
      </c>
      <c r="O33" s="76">
        <v>0</v>
      </c>
      <c r="P33" s="76">
        <v>0</v>
      </c>
      <c r="Q33" s="76">
        <v>0</v>
      </c>
      <c r="R33" s="76">
        <v>0</v>
      </c>
      <c r="S33" s="76">
        <v>20300</v>
      </c>
      <c r="T33" s="76">
        <v>812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19500</v>
      </c>
      <c r="AC33" s="76">
        <v>19488</v>
      </c>
      <c r="AD33" s="79">
        <v>0</v>
      </c>
      <c r="AE33" s="80">
        <v>0</v>
      </c>
      <c r="AF33" s="80">
        <v>14</v>
      </c>
      <c r="AG33" s="80">
        <v>0</v>
      </c>
      <c r="AH33" s="80">
        <v>84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10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94</v>
      </c>
      <c r="AW33" s="80">
        <v>84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10</v>
      </c>
      <c r="BF33" s="80">
        <v>15</v>
      </c>
      <c r="BG33" s="83">
        <v>0</v>
      </c>
      <c r="BH33" s="80">
        <v>0</v>
      </c>
      <c r="BI33" s="77" t="s">
        <v>90</v>
      </c>
      <c r="BJ33" s="83">
        <v>0</v>
      </c>
      <c r="BK33" s="83">
        <v>0</v>
      </c>
      <c r="BL33" s="83">
        <v>0</v>
      </c>
    </row>
    <row r="34" spans="1:64" x14ac:dyDescent="0.2">
      <c r="A34" s="66">
        <v>43678</v>
      </c>
      <c r="B34" s="66">
        <v>43692</v>
      </c>
      <c r="C34" s="67">
        <v>146</v>
      </c>
      <c r="D34" s="68" t="s">
        <v>158</v>
      </c>
      <c r="E34" s="68" t="s">
        <v>159</v>
      </c>
      <c r="F34" s="69" t="s">
        <v>160</v>
      </c>
      <c r="G34" s="67">
        <v>0</v>
      </c>
      <c r="H34" s="67">
        <v>0</v>
      </c>
      <c r="I34" s="67">
        <v>0</v>
      </c>
      <c r="J34" s="67">
        <v>0</v>
      </c>
      <c r="K34" s="67">
        <v>16001</v>
      </c>
      <c r="L34" s="67">
        <v>1242</v>
      </c>
      <c r="M34" s="67">
        <v>1489</v>
      </c>
      <c r="N34" s="67">
        <v>4375</v>
      </c>
      <c r="O34" s="67">
        <v>0</v>
      </c>
      <c r="P34" s="67">
        <v>0</v>
      </c>
      <c r="Q34" s="67">
        <v>0</v>
      </c>
      <c r="R34" s="67">
        <v>0</v>
      </c>
      <c r="S34" s="67">
        <v>23107</v>
      </c>
      <c r="T34" s="67">
        <v>924.28</v>
      </c>
      <c r="U34" s="67">
        <v>600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21600</v>
      </c>
      <c r="AC34" s="67">
        <v>21583</v>
      </c>
      <c r="AD34" s="70">
        <v>0</v>
      </c>
      <c r="AE34" s="71">
        <v>0</v>
      </c>
      <c r="AF34" s="71">
        <v>17.020000457759998</v>
      </c>
      <c r="AG34" s="71">
        <v>0</v>
      </c>
      <c r="AH34" s="71">
        <v>80.00299835205</v>
      </c>
      <c r="AI34" s="71">
        <v>0</v>
      </c>
      <c r="AJ34" s="71">
        <v>4.9660000801089996</v>
      </c>
      <c r="AK34" s="71">
        <v>0</v>
      </c>
      <c r="AL34" s="71">
        <v>4.9629998207090003</v>
      </c>
      <c r="AM34" s="71">
        <v>0</v>
      </c>
      <c r="AN34" s="71">
        <v>12.5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102.432</v>
      </c>
      <c r="AW34" s="71">
        <v>89.932000000000002</v>
      </c>
      <c r="AX34" s="73">
        <v>0</v>
      </c>
      <c r="AY34" s="71">
        <v>4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8.5</v>
      </c>
      <c r="BF34" s="71">
        <v>15</v>
      </c>
      <c r="BG34" s="74">
        <v>0</v>
      </c>
      <c r="BH34" s="71">
        <v>0</v>
      </c>
      <c r="BI34" s="68" t="s">
        <v>67</v>
      </c>
      <c r="BJ34" s="74">
        <v>0</v>
      </c>
      <c r="BK34" s="74">
        <v>0</v>
      </c>
      <c r="BL34" s="74">
        <v>0</v>
      </c>
    </row>
    <row r="35" spans="1:64" x14ac:dyDescent="0.2">
      <c r="A35" s="75">
        <v>43678</v>
      </c>
      <c r="B35" s="75">
        <v>43692</v>
      </c>
      <c r="C35" s="76">
        <v>156</v>
      </c>
      <c r="D35" s="77" t="s">
        <v>138</v>
      </c>
      <c r="E35" s="77" t="s">
        <v>161</v>
      </c>
      <c r="F35" s="78" t="s">
        <v>162</v>
      </c>
      <c r="G35" s="76">
        <v>0</v>
      </c>
      <c r="H35" s="76">
        <v>0</v>
      </c>
      <c r="I35" s="76">
        <v>0</v>
      </c>
      <c r="J35" s="76">
        <v>0</v>
      </c>
      <c r="K35" s="76">
        <v>21240</v>
      </c>
      <c r="L35" s="76">
        <v>2400</v>
      </c>
      <c r="M35" s="76">
        <v>540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24180</v>
      </c>
      <c r="T35" s="76">
        <v>967.2</v>
      </c>
      <c r="U35" s="76">
        <v>2000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21250</v>
      </c>
      <c r="AC35" s="76">
        <v>21213</v>
      </c>
      <c r="AD35" s="79">
        <v>0</v>
      </c>
      <c r="AE35" s="80">
        <v>0</v>
      </c>
      <c r="AF35" s="80">
        <v>14.5</v>
      </c>
      <c r="AG35" s="80">
        <v>0</v>
      </c>
      <c r="AH35" s="80">
        <v>88.5</v>
      </c>
      <c r="AI35" s="80">
        <v>0</v>
      </c>
      <c r="AJ35" s="80">
        <v>8</v>
      </c>
      <c r="AK35" s="80">
        <v>0</v>
      </c>
      <c r="AL35" s="80">
        <v>1.5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240</v>
      </c>
      <c r="AS35" s="81">
        <v>1</v>
      </c>
      <c r="AT35" s="80">
        <v>44</v>
      </c>
      <c r="AU35" s="76">
        <v>45760</v>
      </c>
      <c r="AV35" s="80">
        <v>98</v>
      </c>
      <c r="AW35" s="80">
        <v>98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113</v>
      </c>
      <c r="BJ35" s="83">
        <v>0</v>
      </c>
      <c r="BK35" s="83">
        <v>0</v>
      </c>
      <c r="BL35" s="83">
        <v>0</v>
      </c>
    </row>
    <row r="36" spans="1:64" x14ac:dyDescent="0.2">
      <c r="A36" s="66">
        <v>43678</v>
      </c>
      <c r="B36" s="66">
        <v>43692</v>
      </c>
      <c r="C36" s="67">
        <v>159</v>
      </c>
      <c r="D36" s="68" t="s">
        <v>163</v>
      </c>
      <c r="E36" s="68" t="s">
        <v>164</v>
      </c>
      <c r="F36" s="69" t="s">
        <v>165</v>
      </c>
      <c r="G36" s="67">
        <v>0</v>
      </c>
      <c r="H36" s="67">
        <v>0</v>
      </c>
      <c r="I36" s="67">
        <v>0</v>
      </c>
      <c r="J36" s="67">
        <v>0</v>
      </c>
      <c r="K36" s="67">
        <v>16600</v>
      </c>
      <c r="L36" s="67">
        <v>875</v>
      </c>
      <c r="M36" s="67">
        <v>0</v>
      </c>
      <c r="N36" s="67">
        <v>2800</v>
      </c>
      <c r="O36" s="67">
        <v>0</v>
      </c>
      <c r="P36" s="67">
        <v>0</v>
      </c>
      <c r="Q36" s="67">
        <v>0</v>
      </c>
      <c r="R36" s="67">
        <v>0</v>
      </c>
      <c r="S36" s="67">
        <v>20275</v>
      </c>
      <c r="T36" s="67">
        <v>811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19500</v>
      </c>
      <c r="AC36" s="67">
        <v>19464</v>
      </c>
      <c r="AD36" s="70">
        <v>0</v>
      </c>
      <c r="AE36" s="71">
        <v>0</v>
      </c>
      <c r="AF36" s="71">
        <v>21.5</v>
      </c>
      <c r="AG36" s="71">
        <v>0</v>
      </c>
      <c r="AH36" s="71">
        <v>83</v>
      </c>
      <c r="AI36" s="71">
        <v>0</v>
      </c>
      <c r="AJ36" s="71">
        <v>3.5</v>
      </c>
      <c r="AK36" s="71">
        <v>0</v>
      </c>
      <c r="AL36" s="71">
        <v>0</v>
      </c>
      <c r="AM36" s="71">
        <v>0</v>
      </c>
      <c r="AN36" s="71">
        <v>8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94.5</v>
      </c>
      <c r="AW36" s="71">
        <v>86.5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8</v>
      </c>
      <c r="BF36" s="71">
        <v>15</v>
      </c>
      <c r="BG36" s="74">
        <v>0</v>
      </c>
      <c r="BH36" s="71">
        <v>0</v>
      </c>
      <c r="BI36" s="68" t="s">
        <v>60</v>
      </c>
      <c r="BJ36" s="74">
        <v>0</v>
      </c>
      <c r="BK36" s="74">
        <v>0</v>
      </c>
      <c r="BL36" s="74">
        <v>0</v>
      </c>
    </row>
    <row r="37" spans="1:64" x14ac:dyDescent="0.2">
      <c r="A37" s="75">
        <v>43678</v>
      </c>
      <c r="B37" s="75">
        <v>43692</v>
      </c>
      <c r="C37" s="76">
        <v>163</v>
      </c>
      <c r="D37" s="77" t="s">
        <v>166</v>
      </c>
      <c r="E37" s="77" t="s">
        <v>167</v>
      </c>
      <c r="F37" s="78" t="s">
        <v>168</v>
      </c>
      <c r="G37" s="76">
        <v>0</v>
      </c>
      <c r="H37" s="76">
        <v>0</v>
      </c>
      <c r="I37" s="76">
        <v>0</v>
      </c>
      <c r="J37" s="76">
        <v>0</v>
      </c>
      <c r="K37" s="76">
        <v>13966</v>
      </c>
      <c r="L37" s="76">
        <v>0</v>
      </c>
      <c r="M37" s="76">
        <v>0</v>
      </c>
      <c r="N37" s="76">
        <v>1925</v>
      </c>
      <c r="O37" s="76">
        <v>0</v>
      </c>
      <c r="P37" s="76">
        <v>0</v>
      </c>
      <c r="Q37" s="76">
        <v>0</v>
      </c>
      <c r="R37" s="76">
        <v>0</v>
      </c>
      <c r="S37" s="76">
        <v>15891</v>
      </c>
      <c r="T37" s="76">
        <v>635.64</v>
      </c>
      <c r="U37" s="76">
        <v>825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14450</v>
      </c>
      <c r="AC37" s="76">
        <v>14430</v>
      </c>
      <c r="AD37" s="79">
        <v>0</v>
      </c>
      <c r="AE37" s="80">
        <v>0</v>
      </c>
      <c r="AF37" s="80">
        <v>34.09999847412</v>
      </c>
      <c r="AG37" s="80">
        <v>0</v>
      </c>
      <c r="AH37" s="80">
        <v>69.830001831060002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5.5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75.33</v>
      </c>
      <c r="AW37" s="80">
        <v>69.83</v>
      </c>
      <c r="AX37" s="82">
        <v>0</v>
      </c>
      <c r="AY37" s="80">
        <v>5.5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60</v>
      </c>
      <c r="BJ37" s="83">
        <v>0</v>
      </c>
      <c r="BK37" s="83">
        <v>0</v>
      </c>
      <c r="BL37" s="83">
        <v>0</v>
      </c>
    </row>
    <row r="38" spans="1:64" x14ac:dyDescent="0.2">
      <c r="A38" s="66">
        <v>43678</v>
      </c>
      <c r="B38" s="66">
        <v>43692</v>
      </c>
      <c r="C38" s="67">
        <v>167</v>
      </c>
      <c r="D38" s="68" t="s">
        <v>169</v>
      </c>
      <c r="E38" s="68" t="s">
        <v>170</v>
      </c>
      <c r="F38" s="69" t="s">
        <v>171</v>
      </c>
      <c r="G38" s="67">
        <v>0</v>
      </c>
      <c r="H38" s="67">
        <v>0</v>
      </c>
      <c r="I38" s="67">
        <v>0</v>
      </c>
      <c r="J38" s="67">
        <v>0</v>
      </c>
      <c r="K38" s="67">
        <v>10773</v>
      </c>
      <c r="L38" s="67">
        <v>0</v>
      </c>
      <c r="M38" s="67">
        <v>0</v>
      </c>
      <c r="N38" s="67">
        <v>4194</v>
      </c>
      <c r="O38" s="67">
        <v>0</v>
      </c>
      <c r="P38" s="67">
        <v>0</v>
      </c>
      <c r="Q38" s="67">
        <v>0</v>
      </c>
      <c r="R38" s="67">
        <v>0</v>
      </c>
      <c r="S38" s="67">
        <v>14967</v>
      </c>
      <c r="T38" s="67">
        <v>598.67999999999995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14400</v>
      </c>
      <c r="AC38" s="67">
        <v>14368</v>
      </c>
      <c r="AD38" s="70">
        <v>0</v>
      </c>
      <c r="AE38" s="71">
        <v>0</v>
      </c>
      <c r="AF38" s="71">
        <v>50.139999389650001</v>
      </c>
      <c r="AG38" s="71">
        <v>0</v>
      </c>
      <c r="AH38" s="71">
        <v>53.863998413090002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11.98333358765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65.847333333329999</v>
      </c>
      <c r="AW38" s="71">
        <v>53.863999999999997</v>
      </c>
      <c r="AX38" s="73">
        <v>0</v>
      </c>
      <c r="AY38" s="71">
        <v>4.5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7.4833333333330003</v>
      </c>
      <c r="BF38" s="71">
        <v>15</v>
      </c>
      <c r="BG38" s="74">
        <v>0</v>
      </c>
      <c r="BH38" s="71">
        <v>0</v>
      </c>
      <c r="BI38" s="68" t="s">
        <v>60</v>
      </c>
      <c r="BJ38" s="74">
        <v>0</v>
      </c>
      <c r="BK38" s="74">
        <v>0</v>
      </c>
      <c r="BL38" s="74">
        <v>0</v>
      </c>
    </row>
    <row r="39" spans="1:64" x14ac:dyDescent="0.2">
      <c r="A39" s="75">
        <v>43678</v>
      </c>
      <c r="B39" s="75">
        <v>43692</v>
      </c>
      <c r="C39" s="76">
        <v>175</v>
      </c>
      <c r="D39" s="77" t="s">
        <v>172</v>
      </c>
      <c r="E39" s="77" t="s">
        <v>173</v>
      </c>
      <c r="F39" s="78" t="s">
        <v>174</v>
      </c>
      <c r="G39" s="76">
        <v>0</v>
      </c>
      <c r="H39" s="76">
        <v>0</v>
      </c>
      <c r="I39" s="76">
        <v>0</v>
      </c>
      <c r="J39" s="76">
        <v>0</v>
      </c>
      <c r="K39" s="76">
        <v>17500</v>
      </c>
      <c r="L39" s="76">
        <v>625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18125</v>
      </c>
      <c r="T39" s="76">
        <v>725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17400</v>
      </c>
      <c r="AC39" s="76">
        <v>17400</v>
      </c>
      <c r="AD39" s="79">
        <v>0</v>
      </c>
      <c r="AE39" s="80">
        <v>0</v>
      </c>
      <c r="AF39" s="80">
        <v>17</v>
      </c>
      <c r="AG39" s="80">
        <v>0</v>
      </c>
      <c r="AH39" s="80">
        <v>87.5</v>
      </c>
      <c r="AI39" s="80">
        <v>0</v>
      </c>
      <c r="AJ39" s="80">
        <v>2.5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90</v>
      </c>
      <c r="AW39" s="80">
        <v>90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67</v>
      </c>
      <c r="BJ39" s="83">
        <v>0</v>
      </c>
      <c r="BK39" s="83">
        <v>0</v>
      </c>
      <c r="BL39" s="83">
        <v>0</v>
      </c>
    </row>
    <row r="40" spans="1:64" x14ac:dyDescent="0.2">
      <c r="A40" s="66">
        <v>43678</v>
      </c>
      <c r="B40" s="66">
        <v>43692</v>
      </c>
      <c r="C40" s="67">
        <v>176</v>
      </c>
      <c r="D40" s="68" t="s">
        <v>175</v>
      </c>
      <c r="E40" s="68" t="s">
        <v>176</v>
      </c>
      <c r="F40" s="69" t="s">
        <v>177</v>
      </c>
      <c r="G40" s="67">
        <v>0</v>
      </c>
      <c r="H40" s="67">
        <v>0</v>
      </c>
      <c r="I40" s="67">
        <v>0</v>
      </c>
      <c r="J40" s="67">
        <v>0</v>
      </c>
      <c r="K40" s="67">
        <v>17876</v>
      </c>
      <c r="L40" s="67">
        <v>242</v>
      </c>
      <c r="M40" s="67">
        <v>0</v>
      </c>
      <c r="N40" s="67">
        <v>3150</v>
      </c>
      <c r="O40" s="67">
        <v>0</v>
      </c>
      <c r="P40" s="67">
        <v>0</v>
      </c>
      <c r="Q40" s="67">
        <v>0</v>
      </c>
      <c r="R40" s="67">
        <v>0</v>
      </c>
      <c r="S40" s="67">
        <v>21268</v>
      </c>
      <c r="T40" s="67">
        <v>850.72</v>
      </c>
      <c r="U40" s="67">
        <v>1350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19100</v>
      </c>
      <c r="AC40" s="67">
        <v>19067</v>
      </c>
      <c r="AD40" s="70">
        <v>0</v>
      </c>
      <c r="AE40" s="71">
        <v>0</v>
      </c>
      <c r="AF40" s="71">
        <v>19.030000686649998</v>
      </c>
      <c r="AG40" s="71">
        <v>0</v>
      </c>
      <c r="AH40" s="71">
        <v>89.380996704099999</v>
      </c>
      <c r="AI40" s="71">
        <v>0</v>
      </c>
      <c r="AJ40" s="71">
        <v>0.96600002050400002</v>
      </c>
      <c r="AK40" s="71">
        <v>0</v>
      </c>
      <c r="AL40" s="71">
        <v>0</v>
      </c>
      <c r="AM40" s="71">
        <v>0</v>
      </c>
      <c r="AN40" s="71">
        <v>9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99.346999999999994</v>
      </c>
      <c r="AW40" s="71">
        <v>90.346999999999994</v>
      </c>
      <c r="AX40" s="73">
        <v>0</v>
      </c>
      <c r="AY40" s="71">
        <v>9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74</v>
      </c>
      <c r="BJ40" s="74">
        <v>0</v>
      </c>
      <c r="BK40" s="74">
        <v>0</v>
      </c>
      <c r="BL40" s="74">
        <v>0</v>
      </c>
    </row>
    <row r="41" spans="1:64" x14ac:dyDescent="0.2">
      <c r="A41" s="75">
        <v>43678</v>
      </c>
      <c r="B41" s="75">
        <v>43692</v>
      </c>
      <c r="C41" s="76">
        <v>186</v>
      </c>
      <c r="D41" s="77" t="s">
        <v>178</v>
      </c>
      <c r="E41" s="77" t="s">
        <v>179</v>
      </c>
      <c r="F41" s="78" t="s">
        <v>180</v>
      </c>
      <c r="G41" s="76">
        <v>0</v>
      </c>
      <c r="H41" s="76">
        <v>0</v>
      </c>
      <c r="I41" s="76">
        <v>0</v>
      </c>
      <c r="J41" s="76">
        <v>0</v>
      </c>
      <c r="K41" s="76">
        <v>16566</v>
      </c>
      <c r="L41" s="76">
        <v>0</v>
      </c>
      <c r="M41" s="76">
        <v>0</v>
      </c>
      <c r="N41" s="76">
        <v>4544</v>
      </c>
      <c r="O41" s="76">
        <v>0</v>
      </c>
      <c r="P41" s="76">
        <v>0</v>
      </c>
      <c r="Q41" s="76">
        <v>0</v>
      </c>
      <c r="R41" s="76">
        <v>0</v>
      </c>
      <c r="S41" s="76">
        <v>21110</v>
      </c>
      <c r="T41" s="76">
        <v>844.4</v>
      </c>
      <c r="U41" s="76">
        <v>5825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14450</v>
      </c>
      <c r="AC41" s="76">
        <v>14441</v>
      </c>
      <c r="AD41" s="79">
        <v>0</v>
      </c>
      <c r="AE41" s="80">
        <v>0</v>
      </c>
      <c r="AF41" s="80">
        <v>28.139999389650001</v>
      </c>
      <c r="AG41" s="80">
        <v>0</v>
      </c>
      <c r="AH41" s="80">
        <v>82.830001831060002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12.98299980164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95.813000000000002</v>
      </c>
      <c r="AW41" s="80">
        <v>82.83</v>
      </c>
      <c r="AX41" s="82">
        <v>0</v>
      </c>
      <c r="AY41" s="80">
        <v>5.5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7.4829999999999997</v>
      </c>
      <c r="BF41" s="80">
        <v>15</v>
      </c>
      <c r="BG41" s="83">
        <v>0</v>
      </c>
      <c r="BH41" s="80">
        <v>0</v>
      </c>
      <c r="BI41" s="77" t="s">
        <v>113</v>
      </c>
      <c r="BJ41" s="83">
        <v>0</v>
      </c>
      <c r="BK41" s="83">
        <v>0</v>
      </c>
      <c r="BL41" s="83">
        <v>0</v>
      </c>
    </row>
    <row r="42" spans="1:64" x14ac:dyDescent="0.2">
      <c r="A42" s="66">
        <v>43678</v>
      </c>
      <c r="B42" s="66">
        <v>43692</v>
      </c>
      <c r="C42" s="67">
        <v>193</v>
      </c>
      <c r="D42" s="68" t="s">
        <v>181</v>
      </c>
      <c r="E42" s="68" t="s">
        <v>182</v>
      </c>
      <c r="F42" s="69" t="s">
        <v>183</v>
      </c>
      <c r="G42" s="67">
        <v>0</v>
      </c>
      <c r="H42" s="67">
        <v>0</v>
      </c>
      <c r="I42" s="67">
        <v>0</v>
      </c>
      <c r="J42" s="67">
        <v>0</v>
      </c>
      <c r="K42" s="67">
        <v>16200</v>
      </c>
      <c r="L42" s="67">
        <v>1750</v>
      </c>
      <c r="M42" s="67">
        <v>1650</v>
      </c>
      <c r="N42" s="67">
        <v>4188</v>
      </c>
      <c r="O42" s="67">
        <v>0</v>
      </c>
      <c r="P42" s="67">
        <v>0</v>
      </c>
      <c r="Q42" s="67">
        <v>0</v>
      </c>
      <c r="R42" s="67">
        <v>0</v>
      </c>
      <c r="S42" s="67">
        <v>23788</v>
      </c>
      <c r="T42" s="67">
        <v>951.52</v>
      </c>
      <c r="U42" s="67">
        <v>445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22400</v>
      </c>
      <c r="AC42" s="67">
        <v>22391</v>
      </c>
      <c r="AD42" s="70">
        <v>0</v>
      </c>
      <c r="AE42" s="71">
        <v>0</v>
      </c>
      <c r="AF42" s="71">
        <v>15</v>
      </c>
      <c r="AG42" s="71">
        <v>0</v>
      </c>
      <c r="AH42" s="71">
        <v>81</v>
      </c>
      <c r="AI42" s="71">
        <v>0</v>
      </c>
      <c r="AJ42" s="71">
        <v>7</v>
      </c>
      <c r="AK42" s="71">
        <v>0</v>
      </c>
      <c r="AL42" s="71">
        <v>5.5</v>
      </c>
      <c r="AM42" s="71">
        <v>0</v>
      </c>
      <c r="AN42" s="71">
        <v>11.965999603269999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105.46599999999999</v>
      </c>
      <c r="AW42" s="71">
        <v>93.5</v>
      </c>
      <c r="AX42" s="73">
        <v>0</v>
      </c>
      <c r="AY42" s="71">
        <v>2.9660000000000002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9</v>
      </c>
      <c r="BF42" s="71">
        <v>0</v>
      </c>
      <c r="BG42" s="74">
        <v>0</v>
      </c>
      <c r="BH42" s="71">
        <v>0</v>
      </c>
      <c r="BI42" s="68" t="s">
        <v>113</v>
      </c>
      <c r="BJ42" s="74">
        <v>0</v>
      </c>
      <c r="BK42" s="74">
        <v>0</v>
      </c>
      <c r="BL42" s="74">
        <v>0</v>
      </c>
    </row>
    <row r="43" spans="1:64" x14ac:dyDescent="0.2">
      <c r="A43" s="75">
        <v>43678</v>
      </c>
      <c r="B43" s="75">
        <v>43692</v>
      </c>
      <c r="C43" s="76">
        <v>197</v>
      </c>
      <c r="D43" s="77" t="s">
        <v>184</v>
      </c>
      <c r="E43" s="77" t="s">
        <v>185</v>
      </c>
      <c r="F43" s="78" t="s">
        <v>186</v>
      </c>
      <c r="G43" s="76">
        <v>0</v>
      </c>
      <c r="H43" s="76">
        <v>0</v>
      </c>
      <c r="I43" s="76">
        <v>0</v>
      </c>
      <c r="J43" s="76">
        <v>0</v>
      </c>
      <c r="K43" s="76">
        <v>16300</v>
      </c>
      <c r="L43" s="76">
        <v>500</v>
      </c>
      <c r="M43" s="76">
        <v>0</v>
      </c>
      <c r="N43" s="76">
        <v>2625</v>
      </c>
      <c r="O43" s="76">
        <v>0</v>
      </c>
      <c r="P43" s="76">
        <v>0</v>
      </c>
      <c r="Q43" s="76">
        <v>0</v>
      </c>
      <c r="R43" s="76">
        <v>0</v>
      </c>
      <c r="S43" s="76">
        <v>19425</v>
      </c>
      <c r="T43" s="76">
        <v>777</v>
      </c>
      <c r="U43" s="76">
        <v>300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18350</v>
      </c>
      <c r="AC43" s="76">
        <v>18348</v>
      </c>
      <c r="AD43" s="79">
        <v>0</v>
      </c>
      <c r="AE43" s="80">
        <v>0</v>
      </c>
      <c r="AF43" s="80">
        <v>22.5</v>
      </c>
      <c r="AG43" s="80">
        <v>0</v>
      </c>
      <c r="AH43" s="80">
        <v>81.5</v>
      </c>
      <c r="AI43" s="80">
        <v>0</v>
      </c>
      <c r="AJ43" s="80">
        <v>2</v>
      </c>
      <c r="AK43" s="80">
        <v>0</v>
      </c>
      <c r="AL43" s="80">
        <v>0</v>
      </c>
      <c r="AM43" s="80">
        <v>0</v>
      </c>
      <c r="AN43" s="80">
        <v>7.5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91</v>
      </c>
      <c r="AW43" s="80">
        <v>83.5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7.5</v>
      </c>
      <c r="BF43" s="80">
        <v>15</v>
      </c>
      <c r="BG43" s="83">
        <v>0</v>
      </c>
      <c r="BH43" s="80">
        <v>0</v>
      </c>
      <c r="BI43" s="77" t="s">
        <v>74</v>
      </c>
      <c r="BJ43" s="83">
        <v>0</v>
      </c>
      <c r="BK43" s="83">
        <v>0</v>
      </c>
      <c r="BL43" s="83">
        <v>0</v>
      </c>
    </row>
    <row r="44" spans="1:64" x14ac:dyDescent="0.2">
      <c r="A44" s="66">
        <v>43678</v>
      </c>
      <c r="B44" s="66">
        <v>43692</v>
      </c>
      <c r="C44" s="67">
        <v>206</v>
      </c>
      <c r="D44" s="68" t="s">
        <v>187</v>
      </c>
      <c r="E44" s="68" t="s">
        <v>188</v>
      </c>
      <c r="F44" s="69" t="s">
        <v>189</v>
      </c>
      <c r="G44" s="67">
        <v>0</v>
      </c>
      <c r="H44" s="67">
        <v>0</v>
      </c>
      <c r="I44" s="67">
        <v>0</v>
      </c>
      <c r="J44" s="67">
        <v>0</v>
      </c>
      <c r="K44" s="67">
        <v>35000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35000</v>
      </c>
      <c r="T44" s="67">
        <v>1400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33600</v>
      </c>
      <c r="AC44" s="67">
        <v>33600</v>
      </c>
      <c r="AD44" s="70">
        <v>0</v>
      </c>
      <c r="AE44" s="71">
        <v>0</v>
      </c>
      <c r="AF44" s="71">
        <v>0</v>
      </c>
      <c r="AG44" s="71">
        <v>0</v>
      </c>
      <c r="AH44" s="71">
        <v>104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367.13286699999998</v>
      </c>
      <c r="AS44" s="72">
        <v>2</v>
      </c>
      <c r="AT44" s="71">
        <v>44</v>
      </c>
      <c r="AU44" s="67">
        <v>70000</v>
      </c>
      <c r="AV44" s="71">
        <v>0</v>
      </c>
      <c r="AW44" s="71">
        <v>0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90</v>
      </c>
      <c r="BJ44" s="74">
        <v>0</v>
      </c>
      <c r="BK44" s="74">
        <v>0</v>
      </c>
      <c r="BL44" s="74">
        <v>0</v>
      </c>
    </row>
    <row r="45" spans="1:64" x14ac:dyDescent="0.2">
      <c r="A45" s="75">
        <v>43678</v>
      </c>
      <c r="B45" s="75">
        <v>43692</v>
      </c>
      <c r="C45" s="76">
        <v>207</v>
      </c>
      <c r="D45" s="77" t="s">
        <v>190</v>
      </c>
      <c r="E45" s="77" t="s">
        <v>191</v>
      </c>
      <c r="F45" s="78" t="s">
        <v>192</v>
      </c>
      <c r="G45" s="76">
        <v>0</v>
      </c>
      <c r="H45" s="76">
        <v>0</v>
      </c>
      <c r="I45" s="76">
        <v>0</v>
      </c>
      <c r="J45" s="76">
        <v>0</v>
      </c>
      <c r="K45" s="76">
        <v>14800</v>
      </c>
      <c r="L45" s="76">
        <v>500</v>
      </c>
      <c r="M45" s="76">
        <v>0</v>
      </c>
      <c r="N45" s="76">
        <v>6923</v>
      </c>
      <c r="O45" s="76">
        <v>0</v>
      </c>
      <c r="P45" s="76">
        <v>0</v>
      </c>
      <c r="Q45" s="76">
        <v>0</v>
      </c>
      <c r="R45" s="76">
        <v>0</v>
      </c>
      <c r="S45" s="76">
        <v>22223</v>
      </c>
      <c r="T45" s="76">
        <v>888.92</v>
      </c>
      <c r="U45" s="76">
        <v>1917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19450</v>
      </c>
      <c r="AC45" s="76">
        <v>19417</v>
      </c>
      <c r="AD45" s="79">
        <v>0</v>
      </c>
      <c r="AE45" s="80">
        <v>0</v>
      </c>
      <c r="AF45" s="80">
        <v>26</v>
      </c>
      <c r="AG45" s="80">
        <v>0</v>
      </c>
      <c r="AH45" s="80">
        <v>74</v>
      </c>
      <c r="AI45" s="80">
        <v>0</v>
      </c>
      <c r="AJ45" s="80">
        <v>2</v>
      </c>
      <c r="AK45" s="80">
        <v>0</v>
      </c>
      <c r="AL45" s="80">
        <v>0</v>
      </c>
      <c r="AM45" s="80">
        <v>0</v>
      </c>
      <c r="AN45" s="80">
        <v>19.779333114620002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95.779333333330001</v>
      </c>
      <c r="AW45" s="80">
        <v>76</v>
      </c>
      <c r="AX45" s="82">
        <v>0</v>
      </c>
      <c r="AY45" s="80">
        <v>12.779333333329999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7</v>
      </c>
      <c r="BF45" s="80">
        <v>15</v>
      </c>
      <c r="BG45" s="83">
        <v>0</v>
      </c>
      <c r="BH45" s="80">
        <v>0</v>
      </c>
      <c r="BI45" s="77" t="s">
        <v>60</v>
      </c>
      <c r="BJ45" s="83">
        <v>0</v>
      </c>
      <c r="BK45" s="83">
        <v>0</v>
      </c>
      <c r="BL45" s="83">
        <v>0</v>
      </c>
    </row>
    <row r="46" spans="1:64" x14ac:dyDescent="0.2">
      <c r="A46" s="66">
        <v>43678</v>
      </c>
      <c r="B46" s="66">
        <v>43692</v>
      </c>
      <c r="C46" s="67">
        <v>210</v>
      </c>
      <c r="D46" s="68" t="s">
        <v>193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16875</v>
      </c>
      <c r="L46" s="67">
        <v>0</v>
      </c>
      <c r="M46" s="67">
        <v>0</v>
      </c>
      <c r="N46" s="67">
        <v>6083</v>
      </c>
      <c r="O46" s="67">
        <v>0</v>
      </c>
      <c r="P46" s="67">
        <v>0</v>
      </c>
      <c r="Q46" s="67">
        <v>1920</v>
      </c>
      <c r="R46" s="67">
        <v>0</v>
      </c>
      <c r="S46" s="67">
        <v>24878</v>
      </c>
      <c r="T46" s="67">
        <v>995.12</v>
      </c>
      <c r="U46" s="67">
        <v>1050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22850</v>
      </c>
      <c r="AC46" s="67">
        <v>22833</v>
      </c>
      <c r="AD46" s="70">
        <v>0</v>
      </c>
      <c r="AE46" s="71">
        <v>1</v>
      </c>
      <c r="AF46" s="71">
        <v>25.690000534060001</v>
      </c>
      <c r="AG46" s="71">
        <v>0</v>
      </c>
      <c r="AH46" s="71">
        <v>70.31300354004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14.48299980164</v>
      </c>
      <c r="AO46" s="71">
        <v>0</v>
      </c>
      <c r="AP46" s="71">
        <v>0</v>
      </c>
      <c r="AQ46" s="71">
        <v>0</v>
      </c>
      <c r="AR46" s="71">
        <v>240</v>
      </c>
      <c r="AS46" s="72">
        <v>1</v>
      </c>
      <c r="AT46" s="71">
        <v>44</v>
      </c>
      <c r="AU46" s="67">
        <v>45760</v>
      </c>
      <c r="AV46" s="71">
        <v>84.796000000000006</v>
      </c>
      <c r="AW46" s="71">
        <v>70.313000000000002</v>
      </c>
      <c r="AX46" s="73">
        <v>0</v>
      </c>
      <c r="AY46" s="71">
        <v>7</v>
      </c>
      <c r="AZ46" s="71">
        <v>0</v>
      </c>
      <c r="BA46" s="71">
        <v>0</v>
      </c>
      <c r="BB46" s="71">
        <v>8</v>
      </c>
      <c r="BC46" s="71">
        <v>24</v>
      </c>
      <c r="BD46" s="71">
        <v>0</v>
      </c>
      <c r="BE46" s="71">
        <v>7.4829999999999997</v>
      </c>
      <c r="BF46" s="71">
        <v>15</v>
      </c>
      <c r="BG46" s="74">
        <v>0</v>
      </c>
      <c r="BH46" s="71">
        <v>0</v>
      </c>
      <c r="BI46" s="68" t="s">
        <v>113</v>
      </c>
      <c r="BJ46" s="74">
        <v>0</v>
      </c>
      <c r="BK46" s="74">
        <v>0</v>
      </c>
      <c r="BL46" s="74">
        <v>0</v>
      </c>
    </row>
    <row r="47" spans="1:64" x14ac:dyDescent="0.2">
      <c r="A47" s="75">
        <v>43678</v>
      </c>
      <c r="B47" s="75">
        <v>43692</v>
      </c>
      <c r="C47" s="76">
        <v>211</v>
      </c>
      <c r="D47" s="77" t="s">
        <v>135</v>
      </c>
      <c r="E47" s="77" t="s">
        <v>196</v>
      </c>
      <c r="F47" s="78" t="s">
        <v>197</v>
      </c>
      <c r="G47" s="76">
        <v>0</v>
      </c>
      <c r="H47" s="76">
        <v>0</v>
      </c>
      <c r="I47" s="76">
        <v>0</v>
      </c>
      <c r="J47" s="76">
        <v>0</v>
      </c>
      <c r="K47" s="76">
        <v>18000</v>
      </c>
      <c r="L47" s="76">
        <v>1500</v>
      </c>
      <c r="M47" s="76">
        <v>0</v>
      </c>
      <c r="N47" s="76">
        <v>3494</v>
      </c>
      <c r="O47" s="76">
        <v>0</v>
      </c>
      <c r="P47" s="76">
        <v>0</v>
      </c>
      <c r="Q47" s="76">
        <v>0</v>
      </c>
      <c r="R47" s="76">
        <v>0</v>
      </c>
      <c r="S47" s="76">
        <v>22994</v>
      </c>
      <c r="T47" s="76">
        <v>919.76</v>
      </c>
      <c r="U47" s="76">
        <v>156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21950</v>
      </c>
      <c r="AC47" s="76">
        <v>21918</v>
      </c>
      <c r="AD47" s="79">
        <v>0</v>
      </c>
      <c r="AE47" s="80">
        <v>0</v>
      </c>
      <c r="AF47" s="80">
        <v>21</v>
      </c>
      <c r="AG47" s="80">
        <v>0</v>
      </c>
      <c r="AH47" s="80">
        <v>90</v>
      </c>
      <c r="AI47" s="80">
        <v>0</v>
      </c>
      <c r="AJ47" s="80">
        <v>6</v>
      </c>
      <c r="AK47" s="80">
        <v>0</v>
      </c>
      <c r="AL47" s="80">
        <v>0</v>
      </c>
      <c r="AM47" s="80">
        <v>0</v>
      </c>
      <c r="AN47" s="80">
        <v>9.9829998016359998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105.983</v>
      </c>
      <c r="AW47" s="80">
        <v>96</v>
      </c>
      <c r="AX47" s="82">
        <v>0</v>
      </c>
      <c r="AY47" s="80">
        <v>0.98299999999999998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9</v>
      </c>
      <c r="BF47" s="80">
        <v>15</v>
      </c>
      <c r="BG47" s="83">
        <v>0</v>
      </c>
      <c r="BH47" s="80">
        <v>0</v>
      </c>
      <c r="BI47" s="77" t="s">
        <v>113</v>
      </c>
      <c r="BJ47" s="83">
        <v>0</v>
      </c>
      <c r="BK47" s="83">
        <v>0</v>
      </c>
      <c r="BL47" s="83">
        <v>0</v>
      </c>
    </row>
    <row r="48" spans="1:64" x14ac:dyDescent="0.2">
      <c r="A48" s="66">
        <v>43678</v>
      </c>
      <c r="B48" s="66">
        <v>43692</v>
      </c>
      <c r="C48" s="67">
        <v>215</v>
      </c>
      <c r="D48" s="68" t="s">
        <v>198</v>
      </c>
      <c r="E48" s="68" t="s">
        <v>199</v>
      </c>
      <c r="F48" s="69" t="s">
        <v>200</v>
      </c>
      <c r="G48" s="67">
        <v>0</v>
      </c>
      <c r="H48" s="67">
        <v>0</v>
      </c>
      <c r="I48" s="67">
        <v>0</v>
      </c>
      <c r="J48" s="67">
        <v>0</v>
      </c>
      <c r="K48" s="67">
        <v>15001</v>
      </c>
      <c r="L48" s="67">
        <v>2000</v>
      </c>
      <c r="M48" s="67">
        <v>1168</v>
      </c>
      <c r="N48" s="67">
        <v>5944</v>
      </c>
      <c r="O48" s="67">
        <v>0</v>
      </c>
      <c r="P48" s="67">
        <v>0</v>
      </c>
      <c r="Q48" s="67">
        <v>0</v>
      </c>
      <c r="R48" s="67">
        <v>0</v>
      </c>
      <c r="S48" s="67">
        <v>24113</v>
      </c>
      <c r="T48" s="67">
        <v>964.52</v>
      </c>
      <c r="U48" s="67">
        <v>1275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21900</v>
      </c>
      <c r="AC48" s="67">
        <v>21873</v>
      </c>
      <c r="AD48" s="70">
        <v>0</v>
      </c>
      <c r="AE48" s="71">
        <v>0</v>
      </c>
      <c r="AF48" s="71">
        <v>22.030000686649998</v>
      </c>
      <c r="AG48" s="71">
        <v>0</v>
      </c>
      <c r="AH48" s="71">
        <v>75.005996704099999</v>
      </c>
      <c r="AI48" s="71">
        <v>0</v>
      </c>
      <c r="AJ48" s="71">
        <v>8</v>
      </c>
      <c r="AK48" s="71">
        <v>0</v>
      </c>
      <c r="AL48" s="71">
        <v>3.8919994831090001</v>
      </c>
      <c r="AM48" s="71">
        <v>0</v>
      </c>
      <c r="AN48" s="71">
        <v>16.983333587650002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103.88133333330001</v>
      </c>
      <c r="AW48" s="71">
        <v>86.897999999999996</v>
      </c>
      <c r="AX48" s="73">
        <v>0</v>
      </c>
      <c r="AY48" s="71">
        <v>6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10.98333333333</v>
      </c>
      <c r="BF48" s="71">
        <v>15</v>
      </c>
      <c r="BG48" s="74">
        <v>0</v>
      </c>
      <c r="BH48" s="71">
        <v>0</v>
      </c>
      <c r="BI48" s="68" t="s">
        <v>113</v>
      </c>
      <c r="BJ48" s="74">
        <v>0</v>
      </c>
      <c r="BK48" s="74">
        <v>0</v>
      </c>
      <c r="BL48" s="74">
        <v>0</v>
      </c>
    </row>
    <row r="49" spans="1:64" x14ac:dyDescent="0.2">
      <c r="A49" s="75">
        <v>43678</v>
      </c>
      <c r="B49" s="75">
        <v>43692</v>
      </c>
      <c r="C49" s="76">
        <v>217</v>
      </c>
      <c r="D49" s="77" t="s">
        <v>201</v>
      </c>
      <c r="E49" s="77" t="s">
        <v>202</v>
      </c>
      <c r="F49" s="78" t="s">
        <v>203</v>
      </c>
      <c r="G49" s="76">
        <v>0</v>
      </c>
      <c r="H49" s="76">
        <v>0</v>
      </c>
      <c r="I49" s="76">
        <v>0</v>
      </c>
      <c r="J49" s="76">
        <v>0</v>
      </c>
      <c r="K49" s="76">
        <v>17500</v>
      </c>
      <c r="L49" s="76">
        <v>1375</v>
      </c>
      <c r="M49" s="76">
        <v>900</v>
      </c>
      <c r="N49" s="76">
        <v>2625</v>
      </c>
      <c r="O49" s="76">
        <v>0</v>
      </c>
      <c r="P49" s="76">
        <v>0</v>
      </c>
      <c r="Q49" s="76">
        <v>0</v>
      </c>
      <c r="R49" s="76">
        <v>0</v>
      </c>
      <c r="S49" s="76">
        <v>22400</v>
      </c>
      <c r="T49" s="76">
        <v>896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21550</v>
      </c>
      <c r="AC49" s="76">
        <v>21504</v>
      </c>
      <c r="AD49" s="79">
        <v>0</v>
      </c>
      <c r="AE49" s="80">
        <v>0</v>
      </c>
      <c r="AF49" s="80">
        <v>17</v>
      </c>
      <c r="AG49" s="80">
        <v>0</v>
      </c>
      <c r="AH49" s="80">
        <v>87.5</v>
      </c>
      <c r="AI49" s="80">
        <v>0</v>
      </c>
      <c r="AJ49" s="80">
        <v>5.5</v>
      </c>
      <c r="AK49" s="80">
        <v>0</v>
      </c>
      <c r="AL49" s="80">
        <v>3</v>
      </c>
      <c r="AM49" s="80">
        <v>0</v>
      </c>
      <c r="AN49" s="80">
        <v>7.5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103.5</v>
      </c>
      <c r="AW49" s="80">
        <v>96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7.5</v>
      </c>
      <c r="BF49" s="80">
        <v>15</v>
      </c>
      <c r="BG49" s="83">
        <v>0</v>
      </c>
      <c r="BH49" s="80">
        <v>0</v>
      </c>
      <c r="BI49" s="77" t="s">
        <v>74</v>
      </c>
      <c r="BJ49" s="83">
        <v>0</v>
      </c>
      <c r="BK49" s="83">
        <v>0</v>
      </c>
      <c r="BL49" s="83">
        <v>0</v>
      </c>
    </row>
    <row r="50" spans="1:64" x14ac:dyDescent="0.2">
      <c r="A50" s="66">
        <v>43678</v>
      </c>
      <c r="B50" s="66">
        <v>43692</v>
      </c>
      <c r="C50" s="67">
        <v>218</v>
      </c>
      <c r="D50" s="68" t="s">
        <v>204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17600</v>
      </c>
      <c r="L50" s="67">
        <v>1492</v>
      </c>
      <c r="M50" s="67">
        <v>0</v>
      </c>
      <c r="N50" s="67">
        <v>3850</v>
      </c>
      <c r="O50" s="67">
        <v>0</v>
      </c>
      <c r="P50" s="67">
        <v>0</v>
      </c>
      <c r="Q50" s="67">
        <v>0</v>
      </c>
      <c r="R50" s="67">
        <v>0</v>
      </c>
      <c r="S50" s="67">
        <v>22942</v>
      </c>
      <c r="T50" s="67">
        <v>0</v>
      </c>
      <c r="U50" s="67">
        <v>300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22650</v>
      </c>
      <c r="AC50" s="67">
        <v>22642</v>
      </c>
      <c r="AD50" s="70">
        <v>0</v>
      </c>
      <c r="AE50" s="71">
        <v>0</v>
      </c>
      <c r="AF50" s="71">
        <v>23</v>
      </c>
      <c r="AG50" s="71">
        <v>0</v>
      </c>
      <c r="AH50" s="71">
        <v>88</v>
      </c>
      <c r="AI50" s="71">
        <v>0</v>
      </c>
      <c r="AJ50" s="71">
        <v>5.9660000801089996</v>
      </c>
      <c r="AK50" s="71">
        <v>0</v>
      </c>
      <c r="AL50" s="71">
        <v>0</v>
      </c>
      <c r="AM50" s="71">
        <v>0</v>
      </c>
      <c r="AN50" s="71">
        <v>11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104.96599999999999</v>
      </c>
      <c r="AW50" s="71">
        <v>93.965999999999994</v>
      </c>
      <c r="AX50" s="73">
        <v>0</v>
      </c>
      <c r="AY50" s="71">
        <v>2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9</v>
      </c>
      <c r="BF50" s="71">
        <v>15</v>
      </c>
      <c r="BG50" s="74">
        <v>0</v>
      </c>
      <c r="BH50" s="71">
        <v>0</v>
      </c>
      <c r="BI50" s="68" t="s">
        <v>60</v>
      </c>
      <c r="BJ50" s="74">
        <v>0</v>
      </c>
      <c r="BK50" s="74">
        <v>0</v>
      </c>
      <c r="BL50" s="74">
        <v>0</v>
      </c>
    </row>
    <row r="51" spans="1:64" x14ac:dyDescent="0.2">
      <c r="A51" s="75">
        <v>43678</v>
      </c>
      <c r="B51" s="75">
        <v>43692</v>
      </c>
      <c r="C51" s="76">
        <v>223</v>
      </c>
      <c r="D51" s="77" t="s">
        <v>207</v>
      </c>
      <c r="E51" s="77" t="s">
        <v>208</v>
      </c>
      <c r="F51" s="78" t="s">
        <v>209</v>
      </c>
      <c r="G51" s="76">
        <v>0</v>
      </c>
      <c r="H51" s="76">
        <v>0</v>
      </c>
      <c r="I51" s="76">
        <v>0</v>
      </c>
      <c r="J51" s="76">
        <v>0</v>
      </c>
      <c r="K51" s="76">
        <v>15004</v>
      </c>
      <c r="L51" s="76">
        <v>2000</v>
      </c>
      <c r="M51" s="76">
        <v>6894</v>
      </c>
      <c r="N51" s="76">
        <v>3500</v>
      </c>
      <c r="O51" s="76">
        <v>0</v>
      </c>
      <c r="P51" s="76">
        <v>0</v>
      </c>
      <c r="Q51" s="76">
        <v>0</v>
      </c>
      <c r="R51" s="76">
        <v>0</v>
      </c>
      <c r="S51" s="76">
        <v>27398</v>
      </c>
      <c r="T51" s="76">
        <v>1095.92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26350</v>
      </c>
      <c r="AC51" s="76">
        <v>26302</v>
      </c>
      <c r="AD51" s="79">
        <v>0</v>
      </c>
      <c r="AE51" s="80">
        <v>0</v>
      </c>
      <c r="AF51" s="80">
        <v>21</v>
      </c>
      <c r="AG51" s="80">
        <v>0</v>
      </c>
      <c r="AH51" s="80">
        <v>75.02000427246</v>
      </c>
      <c r="AI51" s="80">
        <v>0</v>
      </c>
      <c r="AJ51" s="80">
        <v>8</v>
      </c>
      <c r="AK51" s="80">
        <v>0</v>
      </c>
      <c r="AL51" s="80">
        <v>22.979999542240002</v>
      </c>
      <c r="AM51" s="80">
        <v>0</v>
      </c>
      <c r="AN51" s="80">
        <v>10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116</v>
      </c>
      <c r="AW51" s="80">
        <v>106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10</v>
      </c>
      <c r="BF51" s="80">
        <v>15</v>
      </c>
      <c r="BG51" s="83">
        <v>0</v>
      </c>
      <c r="BH51" s="80">
        <v>0</v>
      </c>
      <c r="BI51" s="77" t="s">
        <v>60</v>
      </c>
      <c r="BJ51" s="83">
        <v>0</v>
      </c>
      <c r="BK51" s="83">
        <v>0</v>
      </c>
      <c r="BL51" s="83">
        <v>0</v>
      </c>
    </row>
    <row r="52" spans="1:64" x14ac:dyDescent="0.2">
      <c r="A52" s="66">
        <v>43678</v>
      </c>
      <c r="B52" s="66">
        <v>43692</v>
      </c>
      <c r="C52" s="67">
        <v>229</v>
      </c>
      <c r="D52" s="68" t="s">
        <v>210</v>
      </c>
      <c r="E52" s="68" t="s">
        <v>211</v>
      </c>
      <c r="F52" s="69" t="s">
        <v>212</v>
      </c>
      <c r="G52" s="67">
        <v>0</v>
      </c>
      <c r="H52" s="67">
        <v>0</v>
      </c>
      <c r="I52" s="67">
        <v>0</v>
      </c>
      <c r="J52" s="67">
        <v>0</v>
      </c>
      <c r="K52" s="67">
        <v>30000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30000</v>
      </c>
      <c r="T52" s="67">
        <v>1200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28800</v>
      </c>
      <c r="AC52" s="67">
        <v>28800</v>
      </c>
      <c r="AD52" s="70">
        <v>0</v>
      </c>
      <c r="AE52" s="71">
        <v>0</v>
      </c>
      <c r="AF52" s="71">
        <v>0</v>
      </c>
      <c r="AG52" s="71">
        <v>0</v>
      </c>
      <c r="AH52" s="71">
        <v>96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314.685315</v>
      </c>
      <c r="AS52" s="72">
        <v>2</v>
      </c>
      <c r="AT52" s="71">
        <v>44</v>
      </c>
      <c r="AU52" s="67">
        <v>60000</v>
      </c>
      <c r="AV52" s="71">
        <v>0</v>
      </c>
      <c r="AW52" s="71">
        <v>0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60</v>
      </c>
      <c r="BJ52" s="74">
        <v>0</v>
      </c>
      <c r="BK52" s="74">
        <v>0</v>
      </c>
      <c r="BL52" s="74">
        <v>0</v>
      </c>
    </row>
    <row r="53" spans="1:64" x14ac:dyDescent="0.2">
      <c r="A53" s="75">
        <v>43678</v>
      </c>
      <c r="B53" s="75">
        <v>43692</v>
      </c>
      <c r="C53" s="76">
        <v>231</v>
      </c>
      <c r="D53" s="77" t="s">
        <v>213</v>
      </c>
      <c r="E53" s="77" t="s">
        <v>214</v>
      </c>
      <c r="F53" s="78" t="s">
        <v>215</v>
      </c>
      <c r="G53" s="76">
        <v>0</v>
      </c>
      <c r="H53" s="76">
        <v>0</v>
      </c>
      <c r="I53" s="76">
        <v>0</v>
      </c>
      <c r="J53" s="76">
        <v>0</v>
      </c>
      <c r="K53" s="76">
        <v>17377</v>
      </c>
      <c r="L53" s="76">
        <v>2000</v>
      </c>
      <c r="M53" s="76">
        <v>1415</v>
      </c>
      <c r="N53" s="76">
        <v>3150</v>
      </c>
      <c r="O53" s="76">
        <v>0</v>
      </c>
      <c r="P53" s="76">
        <v>0</v>
      </c>
      <c r="Q53" s="76">
        <v>0</v>
      </c>
      <c r="R53" s="76">
        <v>0</v>
      </c>
      <c r="S53" s="76">
        <v>23942</v>
      </c>
      <c r="T53" s="76">
        <v>957.68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23000</v>
      </c>
      <c r="AC53" s="76">
        <v>22984</v>
      </c>
      <c r="AD53" s="79">
        <v>0</v>
      </c>
      <c r="AE53" s="80">
        <v>0</v>
      </c>
      <c r="AF53" s="80">
        <v>16</v>
      </c>
      <c r="AG53" s="80">
        <v>0</v>
      </c>
      <c r="AH53" s="80">
        <v>86.883003234859999</v>
      </c>
      <c r="AI53" s="80">
        <v>0</v>
      </c>
      <c r="AJ53" s="80">
        <v>8</v>
      </c>
      <c r="AK53" s="80">
        <v>0</v>
      </c>
      <c r="AL53" s="80">
        <v>4.7179999351499999</v>
      </c>
      <c r="AM53" s="80">
        <v>0</v>
      </c>
      <c r="AN53" s="80">
        <v>9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108.601</v>
      </c>
      <c r="AW53" s="80">
        <v>99.600999999999999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9</v>
      </c>
      <c r="BF53" s="80">
        <v>15</v>
      </c>
      <c r="BG53" s="83">
        <v>0</v>
      </c>
      <c r="BH53" s="80">
        <v>0</v>
      </c>
      <c r="BI53" s="77" t="s">
        <v>94</v>
      </c>
      <c r="BJ53" s="83">
        <v>0</v>
      </c>
      <c r="BK53" s="83">
        <v>0</v>
      </c>
      <c r="BL53" s="83">
        <v>0</v>
      </c>
    </row>
    <row r="54" spans="1:64" x14ac:dyDescent="0.2">
      <c r="A54" s="66">
        <v>43678</v>
      </c>
      <c r="B54" s="66">
        <v>43692</v>
      </c>
      <c r="C54" s="67">
        <v>233</v>
      </c>
      <c r="D54" s="68" t="s">
        <v>216</v>
      </c>
      <c r="E54" s="68" t="s">
        <v>217</v>
      </c>
      <c r="F54" s="69" t="s">
        <v>218</v>
      </c>
      <c r="G54" s="67">
        <v>0</v>
      </c>
      <c r="H54" s="67">
        <v>0</v>
      </c>
      <c r="I54" s="67">
        <v>0</v>
      </c>
      <c r="J54" s="67">
        <v>0</v>
      </c>
      <c r="K54" s="67">
        <v>11560</v>
      </c>
      <c r="L54" s="67">
        <v>0</v>
      </c>
      <c r="M54" s="67">
        <v>0</v>
      </c>
      <c r="N54" s="67">
        <v>5355</v>
      </c>
      <c r="O54" s="67">
        <v>0</v>
      </c>
      <c r="P54" s="67">
        <v>0</v>
      </c>
      <c r="Q54" s="67">
        <v>0</v>
      </c>
      <c r="R54" s="67">
        <v>0</v>
      </c>
      <c r="S54" s="67">
        <v>16915</v>
      </c>
      <c r="T54" s="67">
        <v>676.6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16250</v>
      </c>
      <c r="AC54" s="67">
        <v>16238</v>
      </c>
      <c r="AD54" s="70">
        <v>0</v>
      </c>
      <c r="AE54" s="71">
        <v>0</v>
      </c>
      <c r="AF54" s="71">
        <v>69</v>
      </c>
      <c r="AG54" s="71">
        <v>0</v>
      </c>
      <c r="AH54" s="71">
        <v>34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9</v>
      </c>
      <c r="AO54" s="71">
        <v>0</v>
      </c>
      <c r="AP54" s="71">
        <v>0</v>
      </c>
      <c r="AQ54" s="71">
        <v>0</v>
      </c>
      <c r="AR54" s="71">
        <v>339.99531500000001</v>
      </c>
      <c r="AS54" s="72">
        <v>1</v>
      </c>
      <c r="AT54" s="71">
        <v>44</v>
      </c>
      <c r="AU54" s="67">
        <v>64826</v>
      </c>
      <c r="AV54" s="71">
        <v>43</v>
      </c>
      <c r="AW54" s="71">
        <v>34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9</v>
      </c>
      <c r="BF54" s="71">
        <v>15</v>
      </c>
      <c r="BG54" s="74">
        <v>0</v>
      </c>
      <c r="BH54" s="71">
        <v>0</v>
      </c>
      <c r="BI54" s="68" t="s">
        <v>113</v>
      </c>
      <c r="BJ54" s="74">
        <v>0</v>
      </c>
      <c r="BK54" s="74">
        <v>0</v>
      </c>
      <c r="BL54" s="74">
        <v>0</v>
      </c>
    </row>
    <row r="55" spans="1:64" x14ac:dyDescent="0.2">
      <c r="A55" s="75">
        <v>43678</v>
      </c>
      <c r="B55" s="75">
        <v>43692</v>
      </c>
      <c r="C55" s="76">
        <v>235</v>
      </c>
      <c r="D55" s="77" t="s">
        <v>219</v>
      </c>
      <c r="E55" s="77" t="s">
        <v>220</v>
      </c>
      <c r="F55" s="78" t="s">
        <v>221</v>
      </c>
      <c r="G55" s="76">
        <v>0</v>
      </c>
      <c r="H55" s="76">
        <v>0</v>
      </c>
      <c r="I55" s="76">
        <v>0</v>
      </c>
      <c r="J55" s="76">
        <v>0</v>
      </c>
      <c r="K55" s="76">
        <v>14200</v>
      </c>
      <c r="L55" s="76">
        <v>0</v>
      </c>
      <c r="M55" s="76">
        <v>0</v>
      </c>
      <c r="N55" s="76">
        <v>2800</v>
      </c>
      <c r="O55" s="76">
        <v>0</v>
      </c>
      <c r="P55" s="76">
        <v>0</v>
      </c>
      <c r="Q55" s="76">
        <v>0</v>
      </c>
      <c r="R55" s="76">
        <v>0</v>
      </c>
      <c r="S55" s="76">
        <v>17000</v>
      </c>
      <c r="T55" s="76">
        <v>680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16350</v>
      </c>
      <c r="AC55" s="76">
        <v>16320</v>
      </c>
      <c r="AD55" s="79">
        <v>0</v>
      </c>
      <c r="AE55" s="80">
        <v>0</v>
      </c>
      <c r="AF55" s="80">
        <v>25</v>
      </c>
      <c r="AG55" s="80">
        <v>0</v>
      </c>
      <c r="AH55" s="80">
        <v>71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8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79</v>
      </c>
      <c r="AW55" s="80">
        <v>71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8</v>
      </c>
      <c r="BF55" s="80">
        <v>15</v>
      </c>
      <c r="BG55" s="83">
        <v>0</v>
      </c>
      <c r="BH55" s="80">
        <v>0</v>
      </c>
      <c r="BI55" s="77" t="s">
        <v>90</v>
      </c>
      <c r="BJ55" s="83">
        <v>0</v>
      </c>
      <c r="BK55" s="83">
        <v>0</v>
      </c>
      <c r="BL55" s="83">
        <v>0</v>
      </c>
    </row>
    <row r="56" spans="1:64" x14ac:dyDescent="0.2">
      <c r="A56" s="66">
        <v>43678</v>
      </c>
      <c r="B56" s="66">
        <v>43692</v>
      </c>
      <c r="C56" s="67">
        <v>236</v>
      </c>
      <c r="D56" s="68" t="s">
        <v>68</v>
      </c>
      <c r="E56" s="68" t="s">
        <v>222</v>
      </c>
      <c r="F56" s="69" t="s">
        <v>223</v>
      </c>
      <c r="G56" s="67">
        <v>0</v>
      </c>
      <c r="H56" s="67">
        <v>0</v>
      </c>
      <c r="I56" s="67">
        <v>0</v>
      </c>
      <c r="J56" s="67">
        <v>0</v>
      </c>
      <c r="K56" s="67">
        <v>15800</v>
      </c>
      <c r="L56" s="67">
        <v>375</v>
      </c>
      <c r="M56" s="67">
        <v>0</v>
      </c>
      <c r="N56" s="67">
        <v>3785</v>
      </c>
      <c r="O56" s="67">
        <v>0</v>
      </c>
      <c r="P56" s="67">
        <v>0</v>
      </c>
      <c r="Q56" s="67">
        <v>0</v>
      </c>
      <c r="R56" s="67">
        <v>0</v>
      </c>
      <c r="S56" s="67">
        <v>19960</v>
      </c>
      <c r="T56" s="67">
        <v>798.4</v>
      </c>
      <c r="U56" s="67">
        <v>1622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17550</v>
      </c>
      <c r="AC56" s="67">
        <v>17540</v>
      </c>
      <c r="AD56" s="70">
        <v>0</v>
      </c>
      <c r="AE56" s="71">
        <v>0</v>
      </c>
      <c r="AF56" s="71">
        <v>33</v>
      </c>
      <c r="AG56" s="71">
        <v>0</v>
      </c>
      <c r="AH56" s="71">
        <v>79</v>
      </c>
      <c r="AI56" s="71">
        <v>0</v>
      </c>
      <c r="AJ56" s="71">
        <v>1.5</v>
      </c>
      <c r="AK56" s="71">
        <v>0</v>
      </c>
      <c r="AL56" s="71">
        <v>0</v>
      </c>
      <c r="AM56" s="71">
        <v>0</v>
      </c>
      <c r="AN56" s="71">
        <v>10.812999725339999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91.313000000000002</v>
      </c>
      <c r="AW56" s="71">
        <v>80.5</v>
      </c>
      <c r="AX56" s="73">
        <v>0</v>
      </c>
      <c r="AY56" s="71">
        <v>10.813000000000001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60</v>
      </c>
      <c r="BJ56" s="74">
        <v>0</v>
      </c>
      <c r="BK56" s="74">
        <v>0</v>
      </c>
      <c r="BL56" s="74">
        <v>0</v>
      </c>
    </row>
    <row r="57" spans="1:64" x14ac:dyDescent="0.2">
      <c r="A57" s="75">
        <v>43678</v>
      </c>
      <c r="B57" s="75">
        <v>43692</v>
      </c>
      <c r="C57" s="76">
        <v>241</v>
      </c>
      <c r="D57" s="77" t="s">
        <v>224</v>
      </c>
      <c r="E57" s="77" t="s">
        <v>225</v>
      </c>
      <c r="F57" s="78" t="s">
        <v>226</v>
      </c>
      <c r="G57" s="76">
        <v>0</v>
      </c>
      <c r="H57" s="76">
        <v>0</v>
      </c>
      <c r="I57" s="76">
        <v>0</v>
      </c>
      <c r="J57" s="76">
        <v>0</v>
      </c>
      <c r="K57" s="76">
        <v>15559</v>
      </c>
      <c r="L57" s="76">
        <v>0</v>
      </c>
      <c r="M57" s="76">
        <v>0</v>
      </c>
      <c r="N57" s="76">
        <v>3669</v>
      </c>
      <c r="O57" s="76">
        <v>0</v>
      </c>
      <c r="P57" s="76">
        <v>0</v>
      </c>
      <c r="Q57" s="76">
        <v>0</v>
      </c>
      <c r="R57" s="76">
        <v>0</v>
      </c>
      <c r="S57" s="76">
        <v>19228</v>
      </c>
      <c r="T57" s="76">
        <v>769.12</v>
      </c>
      <c r="U57" s="76">
        <v>950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17550</v>
      </c>
      <c r="AC57" s="76">
        <v>17509</v>
      </c>
      <c r="AD57" s="79">
        <v>0</v>
      </c>
      <c r="AE57" s="80">
        <v>0</v>
      </c>
      <c r="AF57" s="80">
        <v>24.690000534060001</v>
      </c>
      <c r="AG57" s="80">
        <v>0</v>
      </c>
      <c r="AH57" s="80">
        <v>77.79599761963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10.48333358765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88.279333333330001</v>
      </c>
      <c r="AW57" s="80">
        <v>77.796000000000006</v>
      </c>
      <c r="AX57" s="82">
        <v>0</v>
      </c>
      <c r="AY57" s="80">
        <v>3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7.4833333333330003</v>
      </c>
      <c r="BF57" s="80">
        <v>0</v>
      </c>
      <c r="BG57" s="83">
        <v>0</v>
      </c>
      <c r="BH57" s="80">
        <v>0</v>
      </c>
      <c r="BI57" s="77" t="s">
        <v>60</v>
      </c>
      <c r="BJ57" s="83">
        <v>0</v>
      </c>
      <c r="BK57" s="83">
        <v>0</v>
      </c>
      <c r="BL57" s="83">
        <v>0</v>
      </c>
    </row>
    <row r="58" spans="1:64" x14ac:dyDescent="0.2">
      <c r="A58" s="66">
        <v>43678</v>
      </c>
      <c r="B58" s="66">
        <v>43692</v>
      </c>
      <c r="C58" s="67">
        <v>243</v>
      </c>
      <c r="D58" s="68" t="s">
        <v>227</v>
      </c>
      <c r="E58" s="68" t="s">
        <v>228</v>
      </c>
      <c r="F58" s="69" t="s">
        <v>229</v>
      </c>
      <c r="G58" s="67">
        <v>0</v>
      </c>
      <c r="H58" s="67">
        <v>0</v>
      </c>
      <c r="I58" s="67">
        <v>0</v>
      </c>
      <c r="J58" s="67">
        <v>0</v>
      </c>
      <c r="K58" s="67">
        <v>30000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30000</v>
      </c>
      <c r="T58" s="67">
        <v>1200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28800</v>
      </c>
      <c r="AC58" s="67">
        <v>28800</v>
      </c>
      <c r="AD58" s="70">
        <v>0</v>
      </c>
      <c r="AE58" s="71">
        <v>0</v>
      </c>
      <c r="AF58" s="71">
        <v>0</v>
      </c>
      <c r="AG58" s="71">
        <v>0</v>
      </c>
      <c r="AH58" s="71">
        <v>72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314.685315</v>
      </c>
      <c r="AS58" s="72">
        <v>2</v>
      </c>
      <c r="AT58" s="71">
        <v>44</v>
      </c>
      <c r="AU58" s="67">
        <v>60000</v>
      </c>
      <c r="AV58" s="71">
        <v>0</v>
      </c>
      <c r="AW58" s="71">
        <v>0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94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43678</v>
      </c>
      <c r="B59" s="75">
        <v>43692</v>
      </c>
      <c r="C59" s="76">
        <v>245</v>
      </c>
      <c r="D59" s="77" t="s">
        <v>230</v>
      </c>
      <c r="E59" s="77" t="s">
        <v>231</v>
      </c>
      <c r="F59" s="78" t="s">
        <v>232</v>
      </c>
      <c r="G59" s="76">
        <v>0</v>
      </c>
      <c r="H59" s="76">
        <v>0</v>
      </c>
      <c r="I59" s="76">
        <v>0</v>
      </c>
      <c r="J59" s="76">
        <v>0</v>
      </c>
      <c r="K59" s="76">
        <v>16180</v>
      </c>
      <c r="L59" s="76">
        <v>0</v>
      </c>
      <c r="M59" s="76">
        <v>0</v>
      </c>
      <c r="N59" s="76">
        <v>4894</v>
      </c>
      <c r="O59" s="76">
        <v>0</v>
      </c>
      <c r="P59" s="76">
        <v>0</v>
      </c>
      <c r="Q59" s="76">
        <v>0</v>
      </c>
      <c r="R59" s="76">
        <v>0</v>
      </c>
      <c r="S59" s="76">
        <v>21074</v>
      </c>
      <c r="T59" s="76">
        <v>842.96</v>
      </c>
      <c r="U59" s="76">
        <v>1050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19200</v>
      </c>
      <c r="AC59" s="76">
        <v>19181</v>
      </c>
      <c r="AD59" s="79">
        <v>0</v>
      </c>
      <c r="AE59" s="80">
        <v>0</v>
      </c>
      <c r="AF59" s="80">
        <v>27.030000686649998</v>
      </c>
      <c r="AG59" s="80">
        <v>0</v>
      </c>
      <c r="AH59" s="80">
        <v>80.898002624509999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13.98333358765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94.881333333330005</v>
      </c>
      <c r="AW59" s="80">
        <v>80.897999999999996</v>
      </c>
      <c r="AX59" s="82">
        <v>0</v>
      </c>
      <c r="AY59" s="80">
        <v>7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6.9833333333330003</v>
      </c>
      <c r="BF59" s="80">
        <v>15</v>
      </c>
      <c r="BG59" s="83">
        <v>0</v>
      </c>
      <c r="BH59" s="80">
        <v>0</v>
      </c>
      <c r="BI59" s="77" t="s">
        <v>90</v>
      </c>
      <c r="BJ59" s="83">
        <v>0</v>
      </c>
      <c r="BK59" s="83">
        <v>0</v>
      </c>
      <c r="BL59" s="83">
        <v>0</v>
      </c>
    </row>
    <row r="60" spans="1:64" x14ac:dyDescent="0.2">
      <c r="A60" s="66">
        <v>43678</v>
      </c>
      <c r="B60" s="66">
        <v>43692</v>
      </c>
      <c r="C60" s="67">
        <v>246</v>
      </c>
      <c r="D60" s="68" t="s">
        <v>233</v>
      </c>
      <c r="E60" s="68" t="s">
        <v>234</v>
      </c>
      <c r="F60" s="69" t="s">
        <v>131</v>
      </c>
      <c r="G60" s="67">
        <v>0</v>
      </c>
      <c r="H60" s="67">
        <v>0</v>
      </c>
      <c r="I60" s="67">
        <v>0</v>
      </c>
      <c r="J60" s="67">
        <v>0</v>
      </c>
      <c r="K60" s="67">
        <v>15959</v>
      </c>
      <c r="L60" s="67">
        <v>0</v>
      </c>
      <c r="M60" s="67">
        <v>0</v>
      </c>
      <c r="N60" s="67">
        <v>3850</v>
      </c>
      <c r="O60" s="67">
        <v>0</v>
      </c>
      <c r="P60" s="67">
        <v>0</v>
      </c>
      <c r="Q60" s="67">
        <v>0</v>
      </c>
      <c r="R60" s="67">
        <v>0</v>
      </c>
      <c r="S60" s="67">
        <v>19809</v>
      </c>
      <c r="T60" s="67">
        <v>792.36</v>
      </c>
      <c r="U60" s="67">
        <v>1650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17400</v>
      </c>
      <c r="AC60" s="67">
        <v>17367</v>
      </c>
      <c r="AD60" s="70">
        <v>0</v>
      </c>
      <c r="AE60" s="71">
        <v>0</v>
      </c>
      <c r="AF60" s="71">
        <v>24.20000076294</v>
      </c>
      <c r="AG60" s="71">
        <v>0</v>
      </c>
      <c r="AH60" s="71">
        <v>79.79599761963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11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90.796000000000006</v>
      </c>
      <c r="AW60" s="71">
        <v>79.796000000000006</v>
      </c>
      <c r="AX60" s="73">
        <v>0</v>
      </c>
      <c r="AY60" s="71">
        <v>11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74</v>
      </c>
      <c r="BJ60" s="74">
        <v>0</v>
      </c>
      <c r="BK60" s="74">
        <v>0</v>
      </c>
      <c r="BL60" s="74">
        <v>0</v>
      </c>
    </row>
    <row r="61" spans="1:64" x14ac:dyDescent="0.2">
      <c r="A61" s="75">
        <v>43678</v>
      </c>
      <c r="B61" s="75">
        <v>43692</v>
      </c>
      <c r="C61" s="76">
        <v>247</v>
      </c>
      <c r="D61" s="77" t="s">
        <v>235</v>
      </c>
      <c r="E61" s="77" t="s">
        <v>236</v>
      </c>
      <c r="F61" s="78" t="s">
        <v>131</v>
      </c>
      <c r="G61" s="76">
        <v>0</v>
      </c>
      <c r="H61" s="76">
        <v>0</v>
      </c>
      <c r="I61" s="76">
        <v>0</v>
      </c>
      <c r="J61" s="76">
        <v>0</v>
      </c>
      <c r="K61" s="76">
        <v>13500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13500</v>
      </c>
      <c r="T61" s="76">
        <v>540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13000</v>
      </c>
      <c r="AC61" s="76">
        <v>12960</v>
      </c>
      <c r="AD61" s="79">
        <v>0</v>
      </c>
      <c r="AE61" s="80">
        <v>0</v>
      </c>
      <c r="AF61" s="80">
        <v>36.79999923706</v>
      </c>
      <c r="AG61" s="80">
        <v>0</v>
      </c>
      <c r="AH61" s="80">
        <v>67.499000549320002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67.498999999999995</v>
      </c>
      <c r="AW61" s="80">
        <v>67.498999999999995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74</v>
      </c>
      <c r="BJ61" s="83">
        <v>0</v>
      </c>
      <c r="BK61" s="83">
        <v>0</v>
      </c>
      <c r="BL61" s="83">
        <v>0</v>
      </c>
    </row>
    <row r="62" spans="1:64" x14ac:dyDescent="0.2">
      <c r="A62" s="66">
        <v>43678</v>
      </c>
      <c r="B62" s="66">
        <v>43692</v>
      </c>
      <c r="C62" s="67">
        <v>251</v>
      </c>
      <c r="D62" s="68" t="s">
        <v>237</v>
      </c>
      <c r="E62" s="68" t="s">
        <v>238</v>
      </c>
      <c r="F62" s="69" t="s">
        <v>239</v>
      </c>
      <c r="G62" s="67">
        <v>0</v>
      </c>
      <c r="H62" s="67">
        <v>0</v>
      </c>
      <c r="I62" s="67">
        <v>0</v>
      </c>
      <c r="J62" s="67">
        <v>0</v>
      </c>
      <c r="K62" s="67">
        <v>19190</v>
      </c>
      <c r="L62" s="67">
        <v>1987</v>
      </c>
      <c r="M62" s="67">
        <v>580</v>
      </c>
      <c r="N62" s="67">
        <v>2975</v>
      </c>
      <c r="O62" s="67">
        <v>0</v>
      </c>
      <c r="P62" s="67">
        <v>0</v>
      </c>
      <c r="Q62" s="67">
        <v>0</v>
      </c>
      <c r="R62" s="67">
        <v>0</v>
      </c>
      <c r="S62" s="67">
        <v>24732</v>
      </c>
      <c r="T62" s="67">
        <v>989.28</v>
      </c>
      <c r="U62" s="67">
        <v>4525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19250</v>
      </c>
      <c r="AC62" s="67">
        <v>19218</v>
      </c>
      <c r="AD62" s="70">
        <v>0</v>
      </c>
      <c r="AE62" s="71">
        <v>0</v>
      </c>
      <c r="AF62" s="71">
        <v>16.04999923706</v>
      </c>
      <c r="AG62" s="71">
        <v>0</v>
      </c>
      <c r="AH62" s="71">
        <v>95.948997497560001</v>
      </c>
      <c r="AI62" s="71">
        <v>0</v>
      </c>
      <c r="AJ62" s="71">
        <v>7.9489998817440002</v>
      </c>
      <c r="AK62" s="71">
        <v>0</v>
      </c>
      <c r="AL62" s="71">
        <v>1.932000041008</v>
      </c>
      <c r="AM62" s="71">
        <v>0</v>
      </c>
      <c r="AN62" s="71">
        <v>8.5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114.33</v>
      </c>
      <c r="AW62" s="71">
        <v>105.83</v>
      </c>
      <c r="AX62" s="73">
        <v>0</v>
      </c>
      <c r="AY62" s="71">
        <v>8.5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113</v>
      </c>
      <c r="BJ62" s="74">
        <v>0</v>
      </c>
      <c r="BK62" s="74">
        <v>0</v>
      </c>
      <c r="BL62" s="74">
        <v>0</v>
      </c>
    </row>
    <row r="63" spans="1:64" x14ac:dyDescent="0.2">
      <c r="A63" s="75">
        <v>43678</v>
      </c>
      <c r="B63" s="75">
        <v>43678</v>
      </c>
      <c r="C63" s="76">
        <v>252</v>
      </c>
      <c r="D63" s="77" t="s">
        <v>240</v>
      </c>
      <c r="E63" s="77" t="s">
        <v>241</v>
      </c>
      <c r="F63" s="78" t="s">
        <v>242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0</v>
      </c>
      <c r="T63" s="76">
        <v>0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0</v>
      </c>
      <c r="AC63" s="76">
        <v>0</v>
      </c>
      <c r="AD63" s="79">
        <v>0</v>
      </c>
      <c r="AE63" s="80">
        <v>0</v>
      </c>
      <c r="AF63" s="80">
        <v>0</v>
      </c>
      <c r="AG63" s="80">
        <v>0</v>
      </c>
      <c r="AH63" s="80">
        <v>0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0</v>
      </c>
      <c r="AW63" s="80">
        <v>0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60</v>
      </c>
      <c r="BJ63" s="83">
        <v>0</v>
      </c>
      <c r="BK63" s="83">
        <v>0</v>
      </c>
      <c r="BL63" s="83">
        <v>0</v>
      </c>
    </row>
    <row r="64" spans="1:64" x14ac:dyDescent="0.2">
      <c r="A64" s="66">
        <v>43678</v>
      </c>
      <c r="B64" s="66">
        <v>43692</v>
      </c>
      <c r="C64" s="67">
        <v>256</v>
      </c>
      <c r="D64" s="68" t="s">
        <v>243</v>
      </c>
      <c r="E64" s="68" t="s">
        <v>244</v>
      </c>
      <c r="F64" s="69" t="s">
        <v>131</v>
      </c>
      <c r="G64" s="67">
        <v>0</v>
      </c>
      <c r="H64" s="67">
        <v>0</v>
      </c>
      <c r="I64" s="67">
        <v>0</v>
      </c>
      <c r="J64" s="67">
        <v>0</v>
      </c>
      <c r="K64" s="67">
        <v>17500</v>
      </c>
      <c r="L64" s="67">
        <v>625</v>
      </c>
      <c r="M64" s="67">
        <v>0</v>
      </c>
      <c r="N64" s="67">
        <v>2975</v>
      </c>
      <c r="O64" s="67">
        <v>0</v>
      </c>
      <c r="P64" s="67">
        <v>0</v>
      </c>
      <c r="Q64" s="67">
        <v>0</v>
      </c>
      <c r="R64" s="67">
        <v>0</v>
      </c>
      <c r="S64" s="67">
        <v>21100</v>
      </c>
      <c r="T64" s="67">
        <v>844</v>
      </c>
      <c r="U64" s="67">
        <v>7000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13300</v>
      </c>
      <c r="AC64" s="67">
        <v>13256</v>
      </c>
      <c r="AD64" s="70">
        <v>0</v>
      </c>
      <c r="AE64" s="71">
        <v>0</v>
      </c>
      <c r="AF64" s="71">
        <v>24</v>
      </c>
      <c r="AG64" s="71">
        <v>0</v>
      </c>
      <c r="AH64" s="71">
        <v>87.5</v>
      </c>
      <c r="AI64" s="71">
        <v>0</v>
      </c>
      <c r="AJ64" s="71">
        <v>2.5</v>
      </c>
      <c r="AK64" s="71">
        <v>0</v>
      </c>
      <c r="AL64" s="71">
        <v>0</v>
      </c>
      <c r="AM64" s="71">
        <v>0</v>
      </c>
      <c r="AN64" s="71">
        <v>8.5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98.5</v>
      </c>
      <c r="AW64" s="71">
        <v>90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8.5</v>
      </c>
      <c r="BF64" s="71">
        <v>15</v>
      </c>
      <c r="BG64" s="74">
        <v>0</v>
      </c>
      <c r="BH64" s="71">
        <v>0</v>
      </c>
      <c r="BI64" s="68" t="s">
        <v>67</v>
      </c>
      <c r="BJ64" s="74">
        <v>0</v>
      </c>
      <c r="BK64" s="74">
        <v>0</v>
      </c>
      <c r="BL64" s="74">
        <v>0</v>
      </c>
    </row>
    <row r="65" spans="1:64" x14ac:dyDescent="0.2">
      <c r="A65" s="75">
        <v>43678</v>
      </c>
      <c r="B65" s="75">
        <v>43692</v>
      </c>
      <c r="C65" s="76">
        <v>259</v>
      </c>
      <c r="D65" s="77" t="s">
        <v>245</v>
      </c>
      <c r="E65" s="77" t="s">
        <v>246</v>
      </c>
      <c r="F65" s="78" t="s">
        <v>131</v>
      </c>
      <c r="G65" s="76">
        <v>0</v>
      </c>
      <c r="H65" s="76">
        <v>0</v>
      </c>
      <c r="I65" s="76">
        <v>0</v>
      </c>
      <c r="J65" s="76">
        <v>0</v>
      </c>
      <c r="K65" s="76">
        <v>17730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17730</v>
      </c>
      <c r="T65" s="76">
        <v>709.2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17050</v>
      </c>
      <c r="AC65" s="76">
        <v>17021</v>
      </c>
      <c r="AD65" s="79">
        <v>0</v>
      </c>
      <c r="AE65" s="80">
        <v>0</v>
      </c>
      <c r="AF65" s="80">
        <v>20.280000686649998</v>
      </c>
      <c r="AG65" s="80">
        <v>0</v>
      </c>
      <c r="AH65" s="80">
        <v>88.652000427250002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88.652000000000001</v>
      </c>
      <c r="AW65" s="80">
        <v>88.652000000000001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94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43678</v>
      </c>
      <c r="B66" s="66">
        <v>43692</v>
      </c>
      <c r="C66" s="67">
        <v>260</v>
      </c>
      <c r="D66" s="68" t="s">
        <v>247</v>
      </c>
      <c r="E66" s="68" t="s">
        <v>248</v>
      </c>
      <c r="F66" s="69" t="s">
        <v>249</v>
      </c>
      <c r="G66" s="67">
        <v>0</v>
      </c>
      <c r="H66" s="67">
        <v>0</v>
      </c>
      <c r="I66" s="67">
        <v>0</v>
      </c>
      <c r="J66" s="67">
        <v>0</v>
      </c>
      <c r="K66" s="67">
        <v>14200</v>
      </c>
      <c r="L66" s="67">
        <v>0</v>
      </c>
      <c r="M66" s="67">
        <v>0</v>
      </c>
      <c r="N66" s="67">
        <v>5547</v>
      </c>
      <c r="O66" s="67">
        <v>0</v>
      </c>
      <c r="P66" s="67">
        <v>0</v>
      </c>
      <c r="Q66" s="67">
        <v>0</v>
      </c>
      <c r="R66" s="67">
        <v>0</v>
      </c>
      <c r="S66" s="67">
        <v>19747</v>
      </c>
      <c r="T66" s="67">
        <v>789.88</v>
      </c>
      <c r="U66" s="67">
        <v>1327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17650</v>
      </c>
      <c r="AC66" s="67">
        <v>17630</v>
      </c>
      <c r="AD66" s="70">
        <v>0</v>
      </c>
      <c r="AE66" s="71">
        <v>0</v>
      </c>
      <c r="AF66" s="71">
        <v>33</v>
      </c>
      <c r="AG66" s="71">
        <v>0</v>
      </c>
      <c r="AH66" s="71">
        <v>71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15.84733295441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86.847333333329999</v>
      </c>
      <c r="AW66" s="71">
        <v>71</v>
      </c>
      <c r="AX66" s="73">
        <v>0</v>
      </c>
      <c r="AY66" s="71">
        <v>8.8473333333329993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7</v>
      </c>
      <c r="BF66" s="71">
        <v>15</v>
      </c>
      <c r="BG66" s="74">
        <v>0</v>
      </c>
      <c r="BH66" s="71">
        <v>0</v>
      </c>
      <c r="BI66" s="68" t="s">
        <v>60</v>
      </c>
      <c r="BJ66" s="74">
        <v>0</v>
      </c>
      <c r="BK66" s="74">
        <v>0</v>
      </c>
      <c r="BL66" s="74">
        <v>0</v>
      </c>
    </row>
    <row r="67" spans="1:64" x14ac:dyDescent="0.2">
      <c r="A67" s="75">
        <v>43678</v>
      </c>
      <c r="B67" s="75">
        <v>43692</v>
      </c>
      <c r="C67" s="76">
        <v>261</v>
      </c>
      <c r="D67" s="77" t="s">
        <v>250</v>
      </c>
      <c r="E67" s="77" t="s">
        <v>251</v>
      </c>
      <c r="F67" s="78" t="s">
        <v>252</v>
      </c>
      <c r="G67" s="76">
        <v>0</v>
      </c>
      <c r="H67" s="76">
        <v>0</v>
      </c>
      <c r="I67" s="76">
        <v>0</v>
      </c>
      <c r="J67" s="76">
        <v>0</v>
      </c>
      <c r="K67" s="76">
        <v>14600</v>
      </c>
      <c r="L67" s="76">
        <v>750</v>
      </c>
      <c r="M67" s="76">
        <v>0</v>
      </c>
      <c r="N67" s="76">
        <v>2975</v>
      </c>
      <c r="O67" s="76">
        <v>0</v>
      </c>
      <c r="P67" s="76">
        <v>0</v>
      </c>
      <c r="Q67" s="76">
        <v>0</v>
      </c>
      <c r="R67" s="76">
        <v>0</v>
      </c>
      <c r="S67" s="76">
        <v>18325</v>
      </c>
      <c r="T67" s="76">
        <v>733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17600</v>
      </c>
      <c r="AC67" s="76">
        <v>17592</v>
      </c>
      <c r="AD67" s="79">
        <v>0</v>
      </c>
      <c r="AE67" s="80">
        <v>0</v>
      </c>
      <c r="AF67" s="80">
        <v>30.5</v>
      </c>
      <c r="AG67" s="80">
        <v>0</v>
      </c>
      <c r="AH67" s="80">
        <v>73</v>
      </c>
      <c r="AI67" s="80">
        <v>0</v>
      </c>
      <c r="AJ67" s="80">
        <v>3</v>
      </c>
      <c r="AK67" s="80">
        <v>0</v>
      </c>
      <c r="AL67" s="80">
        <v>0</v>
      </c>
      <c r="AM67" s="80">
        <v>0</v>
      </c>
      <c r="AN67" s="80">
        <v>8.5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84.5</v>
      </c>
      <c r="AW67" s="80">
        <v>76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8.5</v>
      </c>
      <c r="BF67" s="80">
        <v>15</v>
      </c>
      <c r="BG67" s="83">
        <v>0</v>
      </c>
      <c r="BH67" s="80">
        <v>0</v>
      </c>
      <c r="BI67" s="77" t="s">
        <v>74</v>
      </c>
      <c r="BJ67" s="83">
        <v>0</v>
      </c>
      <c r="BK67" s="83">
        <v>0</v>
      </c>
      <c r="BL67" s="83">
        <v>0</v>
      </c>
    </row>
    <row r="68" spans="1:64" x14ac:dyDescent="0.2">
      <c r="A68" s="66">
        <v>43678</v>
      </c>
      <c r="B68" s="66">
        <v>43692</v>
      </c>
      <c r="C68" s="67">
        <v>264</v>
      </c>
      <c r="D68" s="68" t="s">
        <v>253</v>
      </c>
      <c r="E68" s="68" t="s">
        <v>254</v>
      </c>
      <c r="F68" s="69" t="s">
        <v>255</v>
      </c>
      <c r="G68" s="67">
        <v>0</v>
      </c>
      <c r="H68" s="67">
        <v>0</v>
      </c>
      <c r="I68" s="67">
        <v>0</v>
      </c>
      <c r="J68" s="67">
        <v>0</v>
      </c>
      <c r="K68" s="67">
        <v>16000</v>
      </c>
      <c r="L68" s="67">
        <v>375</v>
      </c>
      <c r="M68" s="67">
        <v>0</v>
      </c>
      <c r="N68" s="67">
        <v>2975</v>
      </c>
      <c r="O68" s="67">
        <v>0</v>
      </c>
      <c r="P68" s="67">
        <v>0</v>
      </c>
      <c r="Q68" s="67">
        <v>0</v>
      </c>
      <c r="R68" s="67">
        <v>0</v>
      </c>
      <c r="S68" s="67">
        <v>19350</v>
      </c>
      <c r="T68" s="67">
        <v>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19350</v>
      </c>
      <c r="AC68" s="67">
        <v>19350</v>
      </c>
      <c r="AD68" s="70">
        <v>0</v>
      </c>
      <c r="AE68" s="71">
        <v>0</v>
      </c>
      <c r="AF68" s="71">
        <v>31.5</v>
      </c>
      <c r="AG68" s="71">
        <v>0</v>
      </c>
      <c r="AH68" s="71">
        <v>80</v>
      </c>
      <c r="AI68" s="71">
        <v>0</v>
      </c>
      <c r="AJ68" s="71">
        <v>1.5</v>
      </c>
      <c r="AK68" s="71">
        <v>0</v>
      </c>
      <c r="AL68" s="71">
        <v>0</v>
      </c>
      <c r="AM68" s="71">
        <v>0</v>
      </c>
      <c r="AN68" s="71">
        <v>8.5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90</v>
      </c>
      <c r="AW68" s="71">
        <v>81.5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8.5</v>
      </c>
      <c r="BF68" s="71">
        <v>15</v>
      </c>
      <c r="BG68" s="74">
        <v>0</v>
      </c>
      <c r="BH68" s="71">
        <v>0</v>
      </c>
      <c r="BI68" s="68" t="s">
        <v>74</v>
      </c>
      <c r="BJ68" s="74">
        <v>0</v>
      </c>
      <c r="BK68" s="74">
        <v>0</v>
      </c>
      <c r="BL68" s="74">
        <v>0</v>
      </c>
    </row>
    <row r="69" spans="1:64" x14ac:dyDescent="0.2">
      <c r="A69" s="75">
        <v>43678</v>
      </c>
      <c r="B69" s="75">
        <v>43692</v>
      </c>
      <c r="C69" s="76">
        <v>265</v>
      </c>
      <c r="D69" s="77" t="s">
        <v>256</v>
      </c>
      <c r="E69" s="77" t="s">
        <v>257</v>
      </c>
      <c r="F69" s="78" t="s">
        <v>258</v>
      </c>
      <c r="G69" s="76">
        <v>0</v>
      </c>
      <c r="H69" s="76">
        <v>0</v>
      </c>
      <c r="I69" s="76">
        <v>0</v>
      </c>
      <c r="J69" s="76">
        <v>0</v>
      </c>
      <c r="K69" s="76">
        <v>9497</v>
      </c>
      <c r="L69" s="76">
        <v>0</v>
      </c>
      <c r="M69" s="76">
        <v>0</v>
      </c>
      <c r="N69" s="76">
        <v>175</v>
      </c>
      <c r="O69" s="76">
        <v>0</v>
      </c>
      <c r="P69" s="76">
        <v>0</v>
      </c>
      <c r="Q69" s="76">
        <v>0</v>
      </c>
      <c r="R69" s="76">
        <v>0</v>
      </c>
      <c r="S69" s="76">
        <v>9672</v>
      </c>
      <c r="T69" s="76">
        <v>386.88</v>
      </c>
      <c r="U69" s="76">
        <v>4000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5300</v>
      </c>
      <c r="AC69" s="76">
        <v>5285</v>
      </c>
      <c r="AD69" s="79">
        <v>0</v>
      </c>
      <c r="AE69" s="80">
        <v>0</v>
      </c>
      <c r="AF69" s="80">
        <v>59</v>
      </c>
      <c r="AG69" s="80">
        <v>0</v>
      </c>
      <c r="AH69" s="80">
        <v>47.483001708979998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0.5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47.982999999999997</v>
      </c>
      <c r="AW69" s="80">
        <v>47.482999999999997</v>
      </c>
      <c r="AX69" s="82">
        <v>0</v>
      </c>
      <c r="AY69" s="80">
        <v>0.5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113</v>
      </c>
      <c r="BJ69" s="83">
        <v>0</v>
      </c>
      <c r="BK69" s="83">
        <v>0</v>
      </c>
      <c r="BL69" s="83">
        <v>0</v>
      </c>
    </row>
    <row r="70" spans="1:64" x14ac:dyDescent="0.2">
      <c r="A70" s="66">
        <v>43678</v>
      </c>
      <c r="B70" s="66">
        <v>43692</v>
      </c>
      <c r="C70" s="67">
        <v>267</v>
      </c>
      <c r="D70" s="68" t="s">
        <v>259</v>
      </c>
      <c r="E70" s="68" t="s">
        <v>260</v>
      </c>
      <c r="F70" s="69" t="s">
        <v>261</v>
      </c>
      <c r="G70" s="67">
        <v>0</v>
      </c>
      <c r="H70" s="67">
        <v>0</v>
      </c>
      <c r="I70" s="67">
        <v>0</v>
      </c>
      <c r="J70" s="67">
        <v>0</v>
      </c>
      <c r="K70" s="67">
        <v>18183</v>
      </c>
      <c r="L70" s="67">
        <v>625</v>
      </c>
      <c r="M70" s="67">
        <v>0</v>
      </c>
      <c r="N70" s="67">
        <v>4719</v>
      </c>
      <c r="O70" s="67">
        <v>0</v>
      </c>
      <c r="P70" s="67">
        <v>0</v>
      </c>
      <c r="Q70" s="67">
        <v>0</v>
      </c>
      <c r="R70" s="67">
        <v>0</v>
      </c>
      <c r="S70" s="67">
        <v>23527</v>
      </c>
      <c r="T70" s="67">
        <v>941.08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22600</v>
      </c>
      <c r="AC70" s="67">
        <v>22586</v>
      </c>
      <c r="AD70" s="70">
        <v>0</v>
      </c>
      <c r="AE70" s="71">
        <v>0</v>
      </c>
      <c r="AF70" s="71">
        <v>21.090000152590001</v>
      </c>
      <c r="AG70" s="71">
        <v>0</v>
      </c>
      <c r="AH70" s="71">
        <v>90.915000915530001</v>
      </c>
      <c r="AI70" s="71">
        <v>0</v>
      </c>
      <c r="AJ70" s="71">
        <v>2.5</v>
      </c>
      <c r="AK70" s="71">
        <v>0</v>
      </c>
      <c r="AL70" s="71">
        <v>0</v>
      </c>
      <c r="AM70" s="71">
        <v>0</v>
      </c>
      <c r="AN70" s="71">
        <v>13.48299980164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106.898</v>
      </c>
      <c r="AW70" s="71">
        <v>93.415000000000006</v>
      </c>
      <c r="AX70" s="73">
        <v>0</v>
      </c>
      <c r="AY70" s="71">
        <v>6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7.4829999999999997</v>
      </c>
      <c r="BF70" s="71">
        <v>15</v>
      </c>
      <c r="BG70" s="74">
        <v>0</v>
      </c>
      <c r="BH70" s="71">
        <v>0</v>
      </c>
      <c r="BI70" s="68" t="s">
        <v>74</v>
      </c>
      <c r="BJ70" s="74">
        <v>0</v>
      </c>
      <c r="BK70" s="74">
        <v>0</v>
      </c>
      <c r="BL70" s="74">
        <v>0</v>
      </c>
    </row>
    <row r="71" spans="1:64" x14ac:dyDescent="0.2">
      <c r="A71" s="75">
        <v>43689</v>
      </c>
      <c r="B71" s="75">
        <v>43692</v>
      </c>
      <c r="C71" s="76">
        <v>270</v>
      </c>
      <c r="D71" s="77" t="s">
        <v>262</v>
      </c>
      <c r="E71" s="77" t="s">
        <v>263</v>
      </c>
      <c r="F71" s="78" t="s">
        <v>171</v>
      </c>
      <c r="G71" s="76">
        <v>0</v>
      </c>
      <c r="H71" s="76">
        <v>0</v>
      </c>
      <c r="I71" s="76">
        <v>0</v>
      </c>
      <c r="J71" s="76">
        <v>0</v>
      </c>
      <c r="K71" s="76">
        <v>5100</v>
      </c>
      <c r="L71" s="76">
        <v>0</v>
      </c>
      <c r="M71" s="76">
        <v>0</v>
      </c>
      <c r="N71" s="76">
        <v>0</v>
      </c>
      <c r="O71" s="76">
        <v>0</v>
      </c>
      <c r="P71" s="76">
        <v>0</v>
      </c>
      <c r="Q71" s="76">
        <v>0</v>
      </c>
      <c r="R71" s="76">
        <v>0</v>
      </c>
      <c r="S71" s="76">
        <v>5100</v>
      </c>
      <c r="T71" s="76">
        <v>204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4900</v>
      </c>
      <c r="AC71" s="76">
        <v>4896</v>
      </c>
      <c r="AD71" s="79">
        <v>0</v>
      </c>
      <c r="AE71" s="80">
        <v>0</v>
      </c>
      <c r="AF71" s="80">
        <v>6.5</v>
      </c>
      <c r="AG71" s="80">
        <v>0</v>
      </c>
      <c r="AH71" s="80">
        <v>25.5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0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25.5</v>
      </c>
      <c r="AW71" s="80">
        <v>25.5</v>
      </c>
      <c r="AX71" s="82">
        <v>0</v>
      </c>
      <c r="AY71" s="80">
        <v>0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94</v>
      </c>
      <c r="BJ71" s="83">
        <v>0</v>
      </c>
      <c r="BK71" s="83">
        <v>0</v>
      </c>
      <c r="BL71" s="83">
        <v>0</v>
      </c>
    </row>
    <row r="72" spans="1:64" x14ac:dyDescent="0.2">
      <c r="AB72" s="85">
        <f>SUM(AB2:AB71)</f>
        <v>1436800</v>
      </c>
    </row>
    <row r="73" spans="1:64" x14ac:dyDescent="0.2">
      <c r="AB73" s="1">
        <v>14400</v>
      </c>
    </row>
    <row r="74" spans="1:64" x14ac:dyDescent="0.2">
      <c r="AB74" s="1">
        <v>4900</v>
      </c>
    </row>
    <row r="75" spans="1:64" x14ac:dyDescent="0.2">
      <c r="U75" s="87" t="s">
        <v>264</v>
      </c>
      <c r="AB75" s="86">
        <f>AB72-AB73-AB74</f>
        <v>1417500</v>
      </c>
      <c r="AD75" s="84"/>
    </row>
    <row r="76" spans="1:64" x14ac:dyDescent="0.2">
      <c r="U76" s="84" t="s">
        <v>265</v>
      </c>
      <c r="V76" s="1">
        <v>8250</v>
      </c>
      <c r="AB76" s="84">
        <v>8250</v>
      </c>
      <c r="AC76" s="84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2019-08-15T23:55:43Z</dcterms:created>
  <dcterms:modified xsi:type="dcterms:W3CDTF">2019-08-16T00:19:41Z</dcterms:modified>
</cp:coreProperties>
</file>